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6년 식단\5월\"/>
    </mc:Choice>
  </mc:AlternateContent>
  <xr:revisionPtr revIDLastSave="0" documentId="13_ncr:1_{C3D6FEDC-4511-4BDB-BFD6-8BF37C7FBD6C}" xr6:coauthVersionLast="36" xr6:coauthVersionMax="36" xr10:uidLastSave="{00000000-0000-0000-0000-000000000000}"/>
  <bookViews>
    <workbookView xWindow="-120" yWindow="-120" windowWidth="29040" windowHeight="15840" tabRatio="966" activeTab="2" xr2:uid="{00000000-000D-0000-FFFF-FFFF00000000}"/>
  </bookViews>
  <sheets>
    <sheet name="생일식단" sheetId="288" r:id="rId1"/>
    <sheet name="1일" sheetId="375" r:id="rId2"/>
    <sheet name="2일" sheetId="329" r:id="rId3"/>
    <sheet name="4일" sheetId="344" r:id="rId4"/>
    <sheet name="6일" sheetId="346" r:id="rId5"/>
    <sheet name="7일" sheetId="339" r:id="rId6"/>
    <sheet name="8일" sheetId="376" r:id="rId7"/>
    <sheet name="9일" sheetId="290" r:id="rId8"/>
    <sheet name="11일" sheetId="359" r:id="rId9"/>
    <sheet name="12일" sheetId="384" r:id="rId10"/>
    <sheet name="13일" sheetId="378" r:id="rId11"/>
    <sheet name="14일" sheetId="377" r:id="rId12"/>
    <sheet name="15일" sheetId="379" r:id="rId13"/>
    <sheet name="16일" sheetId="357" r:id="rId14"/>
    <sheet name="18일" sheetId="364" r:id="rId15"/>
    <sheet name="19일" sheetId="363" r:id="rId16"/>
    <sheet name="20일" sheetId="335" r:id="rId17"/>
    <sheet name="21일" sheetId="369" r:id="rId18"/>
    <sheet name="22일" sheetId="365" r:id="rId19"/>
    <sheet name="23일" sheetId="370" r:id="rId20"/>
    <sheet name="26일" sheetId="371" r:id="rId21"/>
    <sheet name="27일" sheetId="380" r:id="rId22"/>
    <sheet name="28일" sheetId="381" r:id="rId23"/>
    <sheet name="29일" sheetId="382" r:id="rId24"/>
    <sheet name="30일" sheetId="372" r:id="rId25"/>
  </sheets>
  <definedNames>
    <definedName name="_xlnm.Print_Area" localSheetId="8">'11일'!$A$1:$G$45</definedName>
    <definedName name="_xlnm.Print_Area" localSheetId="9">'12일'!$A$1:$G$38</definedName>
    <definedName name="_xlnm.Print_Area" localSheetId="10">'13일'!$A$1:$G$41</definedName>
    <definedName name="_xlnm.Print_Area" localSheetId="11">'14일'!$A$1:$G$46</definedName>
    <definedName name="_xlnm.Print_Area" localSheetId="12">'15일'!$A$1:$G$47</definedName>
    <definedName name="_xlnm.Print_Area" localSheetId="13">'16일'!$A$1:$G$39</definedName>
    <definedName name="_xlnm.Print_Area" localSheetId="14">'18일'!$A$1:$G$47</definedName>
    <definedName name="_xlnm.Print_Area" localSheetId="15">'19일'!$A$1:$G$54</definedName>
    <definedName name="_xlnm.Print_Area" localSheetId="1">'1일'!$A$1:$G$49</definedName>
    <definedName name="_xlnm.Print_Area" localSheetId="16">'20일'!$A$1:$G$39</definedName>
    <definedName name="_xlnm.Print_Area" localSheetId="17">'21일'!$A$1:$G$41</definedName>
    <definedName name="_xlnm.Print_Area" localSheetId="18">'22일'!$A$1:$G$46</definedName>
    <definedName name="_xlnm.Print_Area" localSheetId="19">'23일'!$A$1:$G$48</definedName>
    <definedName name="_xlnm.Print_Area" localSheetId="20">'26일'!$A$1:$G$41</definedName>
    <definedName name="_xlnm.Print_Area" localSheetId="21">'27일'!$A$1:$G$38</definedName>
    <definedName name="_xlnm.Print_Area" localSheetId="22">'28일'!$A$1:$G$32</definedName>
    <definedName name="_xlnm.Print_Area" localSheetId="23">'29일'!$A$1:$G$38</definedName>
    <definedName name="_xlnm.Print_Area" localSheetId="2">'2일'!$A$1:$G$34</definedName>
    <definedName name="_xlnm.Print_Area" localSheetId="24">'30일'!$A$1:$G$41</definedName>
    <definedName name="_xlnm.Print_Area" localSheetId="3">'4일'!$A$1:$G$43</definedName>
    <definedName name="_xlnm.Print_Area" localSheetId="4">'6일'!$A$1:$G$35</definedName>
    <definedName name="_xlnm.Print_Area" localSheetId="5">'7일'!$A$1:$G$47</definedName>
    <definedName name="_xlnm.Print_Area" localSheetId="6">'8일'!$A$1:$G$41</definedName>
    <definedName name="_xlnm.Print_Area" localSheetId="7">'9일'!$A$1:$G$39</definedName>
    <definedName name="_xlnm.Print_Area" localSheetId="0">생일식단!$A$1:$G$40</definedName>
  </definedNames>
  <calcPr calcId="191029"/>
</workbook>
</file>

<file path=xl/calcChain.xml><?xml version="1.0" encoding="utf-8"?>
<calcChain xmlns="http://schemas.openxmlformats.org/spreadsheetml/2006/main">
  <c r="F11" i="372" l="1"/>
  <c r="F12" i="372"/>
  <c r="F13" i="372"/>
  <c r="F14" i="372"/>
  <c r="F15" i="372"/>
  <c r="F16" i="372"/>
  <c r="F17" i="372"/>
  <c r="F18" i="372"/>
  <c r="F19" i="372"/>
  <c r="F20" i="372"/>
  <c r="F21" i="372"/>
  <c r="F22" i="372"/>
  <c r="F23" i="372"/>
  <c r="F24" i="372"/>
  <c r="F25" i="372"/>
  <c r="F26" i="372"/>
  <c r="F27" i="372"/>
  <c r="F28" i="372"/>
  <c r="F29" i="372"/>
  <c r="F30" i="372"/>
  <c r="F31" i="372"/>
  <c r="F32" i="372"/>
  <c r="F33" i="372"/>
  <c r="F34" i="372"/>
  <c r="F35" i="372"/>
  <c r="F36" i="372"/>
  <c r="F37" i="372"/>
  <c r="F38" i="372"/>
  <c r="F39" i="372"/>
  <c r="D11" i="372"/>
  <c r="D12" i="372"/>
  <c r="D13" i="372"/>
  <c r="D14" i="372"/>
  <c r="D15" i="372"/>
  <c r="D16" i="372"/>
  <c r="D17" i="372"/>
  <c r="D18" i="372"/>
  <c r="D19" i="372"/>
  <c r="D20" i="372"/>
  <c r="D21" i="372"/>
  <c r="D22" i="372"/>
  <c r="D23" i="372"/>
  <c r="D24" i="372"/>
  <c r="D25" i="372"/>
  <c r="D26" i="372"/>
  <c r="D27" i="372"/>
  <c r="D28" i="372"/>
  <c r="D29" i="372"/>
  <c r="D30" i="372"/>
  <c r="D31" i="372"/>
  <c r="D32" i="372"/>
  <c r="D33" i="372"/>
  <c r="D34" i="372"/>
  <c r="D35" i="372"/>
  <c r="D36" i="372"/>
  <c r="D37" i="372"/>
  <c r="D38" i="372"/>
  <c r="D39" i="372"/>
  <c r="D40" i="372"/>
  <c r="F11" i="382"/>
  <c r="F12" i="382"/>
  <c r="F13" i="382"/>
  <c r="F14" i="382"/>
  <c r="F15" i="382"/>
  <c r="F16" i="382"/>
  <c r="F17" i="382"/>
  <c r="F18" i="382"/>
  <c r="F19" i="382"/>
  <c r="F20" i="382"/>
  <c r="F21" i="382"/>
  <c r="F22" i="382"/>
  <c r="F23" i="382"/>
  <c r="F24" i="382"/>
  <c r="F25" i="382"/>
  <c r="F26" i="382"/>
  <c r="F27" i="382"/>
  <c r="F28" i="382"/>
  <c r="F29" i="382"/>
  <c r="F30" i="382"/>
  <c r="F31" i="382"/>
  <c r="F32" i="382"/>
  <c r="F33" i="382"/>
  <c r="F34" i="382"/>
  <c r="F35" i="382"/>
  <c r="F36" i="382"/>
  <c r="F37" i="382"/>
  <c r="D11" i="382"/>
  <c r="D12" i="382"/>
  <c r="D13" i="382"/>
  <c r="D14" i="382"/>
  <c r="D15" i="382"/>
  <c r="D16" i="382"/>
  <c r="D17" i="382"/>
  <c r="D18" i="382"/>
  <c r="D19" i="382"/>
  <c r="D20" i="382"/>
  <c r="D21" i="382"/>
  <c r="D22" i="382"/>
  <c r="D23" i="382"/>
  <c r="D24" i="382"/>
  <c r="D25" i="382"/>
  <c r="D26" i="382"/>
  <c r="D27" i="382"/>
  <c r="D28" i="382"/>
  <c r="D29" i="382"/>
  <c r="D30" i="382"/>
  <c r="D31" i="382"/>
  <c r="D32" i="382"/>
  <c r="D33" i="382"/>
  <c r="D34" i="382"/>
  <c r="D35" i="382"/>
  <c r="D36" i="382"/>
  <c r="D37" i="382"/>
  <c r="F11" i="381"/>
  <c r="F12" i="381"/>
  <c r="F13" i="381"/>
  <c r="F14" i="381"/>
  <c r="F15" i="381"/>
  <c r="F16" i="381"/>
  <c r="F17" i="381"/>
  <c r="F18" i="381"/>
  <c r="F19" i="381"/>
  <c r="F20" i="381"/>
  <c r="F21" i="381"/>
  <c r="F22" i="381"/>
  <c r="F23" i="381"/>
  <c r="F24" i="381"/>
  <c r="F25" i="381"/>
  <c r="F26" i="381"/>
  <c r="F27" i="381"/>
  <c r="F28" i="381"/>
  <c r="F29" i="381"/>
  <c r="F30" i="381"/>
  <c r="F31" i="381"/>
  <c r="D11" i="381"/>
  <c r="D12" i="381"/>
  <c r="D13" i="381"/>
  <c r="D14" i="381"/>
  <c r="D15" i="381"/>
  <c r="D16" i="381"/>
  <c r="D17" i="381"/>
  <c r="D18" i="381"/>
  <c r="D19" i="381"/>
  <c r="D20" i="381"/>
  <c r="D21" i="381"/>
  <c r="D22" i="381"/>
  <c r="D23" i="381"/>
  <c r="D24" i="381"/>
  <c r="D25" i="381"/>
  <c r="D26" i="381"/>
  <c r="D27" i="381"/>
  <c r="D28" i="381"/>
  <c r="D29" i="381"/>
  <c r="D30" i="381"/>
  <c r="D31" i="381"/>
  <c r="F11" i="380"/>
  <c r="F12" i="380"/>
  <c r="F13" i="380"/>
  <c r="F14" i="380"/>
  <c r="F15" i="380"/>
  <c r="F16" i="380"/>
  <c r="F17" i="380"/>
  <c r="F18" i="380"/>
  <c r="F19" i="380"/>
  <c r="F20" i="380"/>
  <c r="F21" i="380"/>
  <c r="F22" i="380"/>
  <c r="F23" i="380"/>
  <c r="F24" i="380"/>
  <c r="F25" i="380"/>
  <c r="F26" i="380"/>
  <c r="F27" i="380"/>
  <c r="F28" i="380"/>
  <c r="F29" i="380"/>
  <c r="F30" i="380"/>
  <c r="F31" i="380"/>
  <c r="F32" i="380"/>
  <c r="F33" i="380"/>
  <c r="F34" i="380"/>
  <c r="F35" i="380"/>
  <c r="F36" i="380"/>
  <c r="F37" i="380"/>
  <c r="D11" i="380"/>
  <c r="D12" i="380"/>
  <c r="D13" i="380"/>
  <c r="D14" i="380"/>
  <c r="D15" i="380"/>
  <c r="D16" i="380"/>
  <c r="D17" i="380"/>
  <c r="D18" i="380"/>
  <c r="D19" i="380"/>
  <c r="D20" i="380"/>
  <c r="D21" i="380"/>
  <c r="D22" i="380"/>
  <c r="D23" i="380"/>
  <c r="D24" i="380"/>
  <c r="D25" i="380"/>
  <c r="D26" i="380"/>
  <c r="D27" i="380"/>
  <c r="D28" i="380"/>
  <c r="D29" i="380"/>
  <c r="D30" i="380"/>
  <c r="D31" i="380"/>
  <c r="D32" i="380"/>
  <c r="D33" i="380"/>
  <c r="D34" i="380"/>
  <c r="D35" i="380"/>
  <c r="D36" i="380"/>
  <c r="D37" i="380"/>
  <c r="F11" i="371"/>
  <c r="F12" i="371"/>
  <c r="F13" i="371"/>
  <c r="F14" i="371"/>
  <c r="F15" i="371"/>
  <c r="F16" i="371"/>
  <c r="F17" i="371"/>
  <c r="F18" i="371"/>
  <c r="F19" i="371"/>
  <c r="F20" i="371"/>
  <c r="F21" i="371"/>
  <c r="F22" i="371"/>
  <c r="F23" i="371"/>
  <c r="F24" i="371"/>
  <c r="F25" i="371"/>
  <c r="F26" i="371"/>
  <c r="F27" i="371"/>
  <c r="F28" i="371"/>
  <c r="F29" i="371"/>
  <c r="F30" i="371"/>
  <c r="F31" i="371"/>
  <c r="F32" i="371"/>
  <c r="F33" i="371"/>
  <c r="F34" i="371"/>
  <c r="F35" i="371"/>
  <c r="F36" i="371"/>
  <c r="F37" i="371"/>
  <c r="F38" i="371"/>
  <c r="F39" i="371"/>
  <c r="F40" i="371"/>
  <c r="D11" i="371"/>
  <c r="D12" i="371"/>
  <c r="D13" i="371"/>
  <c r="D14" i="371"/>
  <c r="D15" i="371"/>
  <c r="D16" i="371"/>
  <c r="D17" i="371"/>
  <c r="D18" i="371"/>
  <c r="D19" i="371"/>
  <c r="D20" i="371"/>
  <c r="D21" i="371"/>
  <c r="D22" i="371"/>
  <c r="D23" i="371"/>
  <c r="D24" i="371"/>
  <c r="D25" i="371"/>
  <c r="D26" i="371"/>
  <c r="D27" i="371"/>
  <c r="D28" i="371"/>
  <c r="D29" i="371"/>
  <c r="D30" i="371"/>
  <c r="D31" i="371"/>
  <c r="D32" i="371"/>
  <c r="D33" i="371"/>
  <c r="D34" i="371"/>
  <c r="D35" i="371"/>
  <c r="D36" i="371"/>
  <c r="D37" i="371"/>
  <c r="D38" i="371"/>
  <c r="D39" i="371"/>
  <c r="D40" i="371"/>
  <c r="F11" i="370"/>
  <c r="F12" i="370"/>
  <c r="F13" i="370"/>
  <c r="F14" i="370"/>
  <c r="F15" i="370"/>
  <c r="F16" i="370"/>
  <c r="F17" i="370"/>
  <c r="F18" i="370"/>
  <c r="F19" i="370"/>
  <c r="F20" i="370"/>
  <c r="F21" i="370"/>
  <c r="F22" i="370"/>
  <c r="F23" i="370"/>
  <c r="F24" i="370"/>
  <c r="F25" i="370"/>
  <c r="F26" i="370"/>
  <c r="F27" i="370"/>
  <c r="F28" i="370"/>
  <c r="F29" i="370"/>
  <c r="F30" i="370"/>
  <c r="F31" i="370"/>
  <c r="F32" i="370"/>
  <c r="F33" i="370"/>
  <c r="F34" i="370"/>
  <c r="F35" i="370"/>
  <c r="F36" i="370"/>
  <c r="F37" i="370"/>
  <c r="F38" i="370"/>
  <c r="F39" i="370"/>
  <c r="F40" i="370"/>
  <c r="F41" i="370"/>
  <c r="F42" i="370"/>
  <c r="F43" i="370"/>
  <c r="F44" i="370"/>
  <c r="F45" i="370"/>
  <c r="F46" i="370"/>
  <c r="F47" i="370"/>
  <c r="D11" i="370"/>
  <c r="D12" i="370"/>
  <c r="D13" i="370"/>
  <c r="D14" i="370"/>
  <c r="D15" i="370"/>
  <c r="D16" i="370"/>
  <c r="D17" i="370"/>
  <c r="D18" i="370"/>
  <c r="D19" i="370"/>
  <c r="D20" i="370"/>
  <c r="D21" i="370"/>
  <c r="D22" i="370"/>
  <c r="D23" i="370"/>
  <c r="D24" i="370"/>
  <c r="D25" i="370"/>
  <c r="D26" i="370"/>
  <c r="D27" i="370"/>
  <c r="D28" i="370"/>
  <c r="D29" i="370"/>
  <c r="D30" i="370"/>
  <c r="D31" i="370"/>
  <c r="D32" i="370"/>
  <c r="D33" i="370"/>
  <c r="D34" i="370"/>
  <c r="D35" i="370"/>
  <c r="D36" i="370"/>
  <c r="D37" i="370"/>
  <c r="D38" i="370"/>
  <c r="D39" i="370"/>
  <c r="D40" i="370"/>
  <c r="D41" i="370"/>
  <c r="D42" i="370"/>
  <c r="D43" i="370"/>
  <c r="D44" i="370"/>
  <c r="D45" i="370"/>
  <c r="D46" i="370"/>
  <c r="D47" i="370"/>
  <c r="F11" i="365"/>
  <c r="F12" i="365"/>
  <c r="F13" i="365"/>
  <c r="F14" i="365"/>
  <c r="F15" i="365"/>
  <c r="F16" i="365"/>
  <c r="F17" i="365"/>
  <c r="F18" i="365"/>
  <c r="F19" i="365"/>
  <c r="F20" i="365"/>
  <c r="F21" i="365"/>
  <c r="F22" i="365"/>
  <c r="F23" i="365"/>
  <c r="F24" i="365"/>
  <c r="F25" i="365"/>
  <c r="F26" i="365"/>
  <c r="F27" i="365"/>
  <c r="F28" i="365"/>
  <c r="F29" i="365"/>
  <c r="F30" i="365"/>
  <c r="F31" i="365"/>
  <c r="F32" i="365"/>
  <c r="F33" i="365"/>
  <c r="F34" i="365"/>
  <c r="F35" i="365"/>
  <c r="F36" i="365"/>
  <c r="F37" i="365"/>
  <c r="F38" i="365"/>
  <c r="F39" i="365"/>
  <c r="F40" i="365"/>
  <c r="F41" i="365"/>
  <c r="F42" i="365"/>
  <c r="F43" i="365"/>
  <c r="F44" i="365"/>
  <c r="F45" i="365"/>
  <c r="D45" i="365"/>
  <c r="D11" i="365"/>
  <c r="D12" i="365"/>
  <c r="D13" i="365"/>
  <c r="D14" i="365"/>
  <c r="D15" i="365"/>
  <c r="D16" i="365"/>
  <c r="D17" i="365"/>
  <c r="D18" i="365"/>
  <c r="D19" i="365"/>
  <c r="D20" i="365"/>
  <c r="D21" i="365"/>
  <c r="D22" i="365"/>
  <c r="D23" i="365"/>
  <c r="D24" i="365"/>
  <c r="D25" i="365"/>
  <c r="D26" i="365"/>
  <c r="D27" i="365"/>
  <c r="D28" i="365"/>
  <c r="D29" i="365"/>
  <c r="D30" i="365"/>
  <c r="D31" i="365"/>
  <c r="D32" i="365"/>
  <c r="D33" i="365"/>
  <c r="D34" i="365"/>
  <c r="D35" i="365"/>
  <c r="D36" i="365"/>
  <c r="D37" i="365"/>
  <c r="D38" i="365"/>
  <c r="D39" i="365"/>
  <c r="D40" i="365"/>
  <c r="D41" i="365"/>
  <c r="D42" i="365"/>
  <c r="D43" i="365"/>
  <c r="D44" i="365"/>
  <c r="F11" i="369"/>
  <c r="F12" i="369"/>
  <c r="F13" i="369"/>
  <c r="F14" i="369"/>
  <c r="F15" i="369"/>
  <c r="F16" i="369"/>
  <c r="F17" i="369"/>
  <c r="F18" i="369"/>
  <c r="F19" i="369"/>
  <c r="F20" i="369"/>
  <c r="F21" i="369"/>
  <c r="F22" i="369"/>
  <c r="F23" i="369"/>
  <c r="F24" i="369"/>
  <c r="F25" i="369"/>
  <c r="F26" i="369"/>
  <c r="F27" i="369"/>
  <c r="F28" i="369"/>
  <c r="F29" i="369"/>
  <c r="F30" i="369"/>
  <c r="F31" i="369"/>
  <c r="F32" i="369"/>
  <c r="F33" i="369"/>
  <c r="F34" i="369"/>
  <c r="F35" i="369"/>
  <c r="F36" i="369"/>
  <c r="F37" i="369"/>
  <c r="F38" i="369"/>
  <c r="F39" i="369"/>
  <c r="F40" i="369"/>
  <c r="D11" i="369"/>
  <c r="D12" i="369"/>
  <c r="D13" i="369"/>
  <c r="D14" i="369"/>
  <c r="D15" i="369"/>
  <c r="D16" i="369"/>
  <c r="D17" i="369"/>
  <c r="D18" i="369"/>
  <c r="D19" i="369"/>
  <c r="D20" i="369"/>
  <c r="D21" i="369"/>
  <c r="D22" i="369"/>
  <c r="D23" i="369"/>
  <c r="D24" i="369"/>
  <c r="D25" i="369"/>
  <c r="D26" i="369"/>
  <c r="D27" i="369"/>
  <c r="D28" i="369"/>
  <c r="D29" i="369"/>
  <c r="D30" i="369"/>
  <c r="D31" i="369"/>
  <c r="D32" i="369"/>
  <c r="D33" i="369"/>
  <c r="D34" i="369"/>
  <c r="D35" i="369"/>
  <c r="D36" i="369"/>
  <c r="D37" i="369"/>
  <c r="D38" i="369"/>
  <c r="D39" i="369"/>
  <c r="D40" i="369"/>
  <c r="F11" i="335"/>
  <c r="F12" i="335"/>
  <c r="F13" i="335"/>
  <c r="F14" i="335"/>
  <c r="F15" i="335"/>
  <c r="F16" i="335"/>
  <c r="F17" i="335"/>
  <c r="F18" i="335"/>
  <c r="F19" i="335"/>
  <c r="F20" i="335"/>
  <c r="F21" i="335"/>
  <c r="F22" i="335"/>
  <c r="F23" i="335"/>
  <c r="F24" i="335"/>
  <c r="F25" i="335"/>
  <c r="F26" i="335"/>
  <c r="F27" i="335"/>
  <c r="F28" i="335"/>
  <c r="F29" i="335"/>
  <c r="F30" i="335"/>
  <c r="F31" i="335"/>
  <c r="F32" i="335"/>
  <c r="F33" i="335"/>
  <c r="F34" i="335"/>
  <c r="F35" i="335"/>
  <c r="F36" i="335"/>
  <c r="F37" i="335"/>
  <c r="F38" i="335"/>
  <c r="F39" i="335"/>
  <c r="D11" i="335"/>
  <c r="D12" i="335"/>
  <c r="D13" i="335"/>
  <c r="D14" i="335"/>
  <c r="D15" i="335"/>
  <c r="D16" i="335"/>
  <c r="D17" i="335"/>
  <c r="D18" i="335"/>
  <c r="D19" i="335"/>
  <c r="D20" i="335"/>
  <c r="D21" i="335"/>
  <c r="D22" i="335"/>
  <c r="D23" i="335"/>
  <c r="D24" i="335"/>
  <c r="D25" i="335"/>
  <c r="D26" i="335"/>
  <c r="D27" i="335"/>
  <c r="D28" i="335"/>
  <c r="D29" i="335"/>
  <c r="D30" i="335"/>
  <c r="D31" i="335"/>
  <c r="D32" i="335"/>
  <c r="D33" i="335"/>
  <c r="D34" i="335"/>
  <c r="D35" i="335"/>
  <c r="D36" i="335"/>
  <c r="D37" i="335"/>
  <c r="D38" i="335"/>
  <c r="D39" i="335"/>
  <c r="F11" i="363"/>
  <c r="F12" i="363"/>
  <c r="F13" i="363"/>
  <c r="F14" i="363"/>
  <c r="F15" i="363"/>
  <c r="F16" i="363"/>
  <c r="F17" i="363"/>
  <c r="F18" i="363"/>
  <c r="F19" i="363"/>
  <c r="F20" i="363"/>
  <c r="F21" i="363"/>
  <c r="F22" i="363"/>
  <c r="F23" i="363"/>
  <c r="F24" i="363"/>
  <c r="F25" i="363"/>
  <c r="F26" i="363"/>
  <c r="F27" i="363"/>
  <c r="F28" i="363"/>
  <c r="F29" i="363"/>
  <c r="F30" i="363"/>
  <c r="F31" i="363"/>
  <c r="F32" i="363"/>
  <c r="F33" i="363"/>
  <c r="F34" i="363"/>
  <c r="F35" i="363"/>
  <c r="F36" i="363"/>
  <c r="F37" i="363"/>
  <c r="F38" i="363"/>
  <c r="F39" i="363"/>
  <c r="F40" i="363"/>
  <c r="F41" i="363"/>
  <c r="F42" i="363"/>
  <c r="F43" i="363"/>
  <c r="F44" i="363"/>
  <c r="F45" i="363"/>
  <c r="F46" i="363"/>
  <c r="F47" i="363"/>
  <c r="F48" i="363"/>
  <c r="F49" i="363"/>
  <c r="F50" i="363"/>
  <c r="F51" i="363"/>
  <c r="F52" i="363"/>
  <c r="F53" i="363"/>
  <c r="D11" i="363"/>
  <c r="D12" i="363"/>
  <c r="D13" i="363"/>
  <c r="D14" i="363"/>
  <c r="D15" i="363"/>
  <c r="D16" i="363"/>
  <c r="D17" i="363"/>
  <c r="D18" i="363"/>
  <c r="D19" i="363"/>
  <c r="D20" i="363"/>
  <c r="D21" i="363"/>
  <c r="D22" i="363"/>
  <c r="D23" i="363"/>
  <c r="D24" i="363"/>
  <c r="D25" i="363"/>
  <c r="D26" i="363"/>
  <c r="D27" i="363"/>
  <c r="D28" i="363"/>
  <c r="D29" i="363"/>
  <c r="D30" i="363"/>
  <c r="D31" i="363"/>
  <c r="D32" i="363"/>
  <c r="D33" i="363"/>
  <c r="D34" i="363"/>
  <c r="D35" i="363"/>
  <c r="D36" i="363"/>
  <c r="D37" i="363"/>
  <c r="D38" i="363"/>
  <c r="D39" i="363"/>
  <c r="D40" i="363"/>
  <c r="D41" i="363"/>
  <c r="D42" i="363"/>
  <c r="D43" i="363"/>
  <c r="D44" i="363"/>
  <c r="D45" i="363"/>
  <c r="D46" i="363"/>
  <c r="D47" i="363"/>
  <c r="D48" i="363"/>
  <c r="D49" i="363"/>
  <c r="D50" i="363"/>
  <c r="D51" i="363"/>
  <c r="D52" i="363"/>
  <c r="D53" i="363"/>
  <c r="F11" i="364"/>
  <c r="F12" i="364"/>
  <c r="F13" i="364"/>
  <c r="F14" i="364"/>
  <c r="F15" i="364"/>
  <c r="F16" i="364"/>
  <c r="F17" i="364"/>
  <c r="F18" i="364"/>
  <c r="F19" i="364"/>
  <c r="F20" i="364"/>
  <c r="F21" i="364"/>
  <c r="F22" i="364"/>
  <c r="F23" i="364"/>
  <c r="F24" i="364"/>
  <c r="F25" i="364"/>
  <c r="F26" i="364"/>
  <c r="F27" i="364"/>
  <c r="F28" i="364"/>
  <c r="F29" i="364"/>
  <c r="F30" i="364"/>
  <c r="F31" i="364"/>
  <c r="F32" i="364"/>
  <c r="F33" i="364"/>
  <c r="F34" i="364"/>
  <c r="F35" i="364"/>
  <c r="F36" i="364"/>
  <c r="F37" i="364"/>
  <c r="F38" i="364"/>
  <c r="F39" i="364"/>
  <c r="F40" i="364"/>
  <c r="F41" i="364"/>
  <c r="F42" i="364"/>
  <c r="F43" i="364"/>
  <c r="F44" i="364"/>
  <c r="F45" i="364"/>
  <c r="F46" i="364"/>
  <c r="D11" i="364"/>
  <c r="D12" i="364"/>
  <c r="D13" i="364"/>
  <c r="D14" i="364"/>
  <c r="D15" i="364"/>
  <c r="D16" i="364"/>
  <c r="D17" i="364"/>
  <c r="D18" i="364"/>
  <c r="D19" i="364"/>
  <c r="D20" i="364"/>
  <c r="D21" i="364"/>
  <c r="D22" i="364"/>
  <c r="D23" i="364"/>
  <c r="D24" i="364"/>
  <c r="D25" i="364"/>
  <c r="D26" i="364"/>
  <c r="D27" i="364"/>
  <c r="D28" i="364"/>
  <c r="D29" i="364"/>
  <c r="D30" i="364"/>
  <c r="D31" i="364"/>
  <c r="D32" i="364"/>
  <c r="D33" i="364"/>
  <c r="D34" i="364"/>
  <c r="D35" i="364"/>
  <c r="D36" i="364"/>
  <c r="D37" i="364"/>
  <c r="D38" i="364"/>
  <c r="D39" i="364"/>
  <c r="D40" i="364"/>
  <c r="D41" i="364"/>
  <c r="D42" i="364"/>
  <c r="D43" i="364"/>
  <c r="D44" i="364"/>
  <c r="D45" i="364"/>
  <c r="D46" i="364"/>
  <c r="F11" i="357"/>
  <c r="F12" i="357"/>
  <c r="F13" i="357"/>
  <c r="F14" i="357"/>
  <c r="F15" i="357"/>
  <c r="F16" i="357"/>
  <c r="F17" i="357"/>
  <c r="F18" i="357"/>
  <c r="F19" i="357"/>
  <c r="F20" i="357"/>
  <c r="F21" i="357"/>
  <c r="F22" i="357"/>
  <c r="F23" i="357"/>
  <c r="F24" i="357"/>
  <c r="F25" i="357"/>
  <c r="F26" i="357"/>
  <c r="F27" i="357"/>
  <c r="F28" i="357"/>
  <c r="F29" i="357"/>
  <c r="F30" i="357"/>
  <c r="F31" i="357"/>
  <c r="F32" i="357"/>
  <c r="F33" i="357"/>
  <c r="F34" i="357"/>
  <c r="F35" i="357"/>
  <c r="F36" i="357"/>
  <c r="F37" i="357"/>
  <c r="F38" i="357"/>
  <c r="D11" i="357"/>
  <c r="D12" i="357"/>
  <c r="D13" i="357"/>
  <c r="D14" i="357"/>
  <c r="D15" i="357"/>
  <c r="D16" i="357"/>
  <c r="D17" i="357"/>
  <c r="D18" i="357"/>
  <c r="D19" i="357"/>
  <c r="D20" i="357"/>
  <c r="D21" i="357"/>
  <c r="D22" i="357"/>
  <c r="D23" i="357"/>
  <c r="D24" i="357"/>
  <c r="D25" i="357"/>
  <c r="D26" i="357"/>
  <c r="D27" i="357"/>
  <c r="D28" i="357"/>
  <c r="D29" i="357"/>
  <c r="D30" i="357"/>
  <c r="D31" i="357"/>
  <c r="D32" i="357"/>
  <c r="D33" i="357"/>
  <c r="D34" i="357"/>
  <c r="D35" i="357"/>
  <c r="D36" i="357"/>
  <c r="D37" i="357"/>
  <c r="D38" i="357"/>
  <c r="F11" i="379"/>
  <c r="F12" i="379"/>
  <c r="F13" i="379"/>
  <c r="F14" i="379"/>
  <c r="F15" i="379"/>
  <c r="F16" i="379"/>
  <c r="F17" i="379"/>
  <c r="F18" i="379"/>
  <c r="F19" i="379"/>
  <c r="F20" i="379"/>
  <c r="F21" i="379"/>
  <c r="F22" i="379"/>
  <c r="F23" i="379"/>
  <c r="F24" i="379"/>
  <c r="F25" i="379"/>
  <c r="F26" i="379"/>
  <c r="F27" i="379"/>
  <c r="F28" i="379"/>
  <c r="F29" i="379"/>
  <c r="F30" i="379"/>
  <c r="F31" i="379"/>
  <c r="F32" i="379"/>
  <c r="F33" i="379"/>
  <c r="F34" i="379"/>
  <c r="F35" i="379"/>
  <c r="F36" i="379"/>
  <c r="F37" i="379"/>
  <c r="F38" i="379"/>
  <c r="F39" i="379"/>
  <c r="F40" i="379"/>
  <c r="F41" i="379"/>
  <c r="F42" i="379"/>
  <c r="F43" i="379"/>
  <c r="F44" i="379"/>
  <c r="F45" i="379"/>
  <c r="F46" i="379"/>
  <c r="D11" i="379"/>
  <c r="D12" i="379"/>
  <c r="D13" i="379"/>
  <c r="D14" i="379"/>
  <c r="D15" i="379"/>
  <c r="D16" i="379"/>
  <c r="D17" i="379"/>
  <c r="D18" i="379"/>
  <c r="D19" i="379"/>
  <c r="D20" i="379"/>
  <c r="D21" i="379"/>
  <c r="D22" i="379"/>
  <c r="D23" i="379"/>
  <c r="D24" i="379"/>
  <c r="D25" i="379"/>
  <c r="D26" i="379"/>
  <c r="D27" i="379"/>
  <c r="D28" i="379"/>
  <c r="D29" i="379"/>
  <c r="D30" i="379"/>
  <c r="D31" i="379"/>
  <c r="D32" i="379"/>
  <c r="D33" i="379"/>
  <c r="D34" i="379"/>
  <c r="D35" i="379"/>
  <c r="D36" i="379"/>
  <c r="D37" i="379"/>
  <c r="D38" i="379"/>
  <c r="D39" i="379"/>
  <c r="D40" i="379"/>
  <c r="D41" i="379"/>
  <c r="D42" i="379"/>
  <c r="D43" i="379"/>
  <c r="D44" i="379"/>
  <c r="D45" i="379"/>
  <c r="D46" i="379"/>
  <c r="F11" i="377"/>
  <c r="F12" i="377"/>
  <c r="F13" i="377"/>
  <c r="F14" i="377"/>
  <c r="F15" i="377"/>
  <c r="F16" i="377"/>
  <c r="F17" i="377"/>
  <c r="F18" i="377"/>
  <c r="F19" i="377"/>
  <c r="F20" i="377"/>
  <c r="F21" i="377"/>
  <c r="F22" i="377"/>
  <c r="F23" i="377"/>
  <c r="F24" i="377"/>
  <c r="F25" i="377"/>
  <c r="F26" i="377"/>
  <c r="F27" i="377"/>
  <c r="F28" i="377"/>
  <c r="F29" i="377"/>
  <c r="F30" i="377"/>
  <c r="F31" i="377"/>
  <c r="F32" i="377"/>
  <c r="F33" i="377"/>
  <c r="F34" i="377"/>
  <c r="F35" i="377"/>
  <c r="F36" i="377"/>
  <c r="F38" i="377"/>
  <c r="F39" i="377"/>
  <c r="F40" i="377"/>
  <c r="F41" i="377"/>
  <c r="F42" i="377"/>
  <c r="F43" i="377"/>
  <c r="F44" i="377"/>
  <c r="F45" i="377"/>
  <c r="D11" i="377"/>
  <c r="D12" i="377"/>
  <c r="D13" i="377"/>
  <c r="D14" i="377"/>
  <c r="D15" i="377"/>
  <c r="D16" i="377"/>
  <c r="D17" i="377"/>
  <c r="D18" i="377"/>
  <c r="D19" i="377"/>
  <c r="D20" i="377"/>
  <c r="D21" i="377"/>
  <c r="D22" i="377"/>
  <c r="D23" i="377"/>
  <c r="D24" i="377"/>
  <c r="D25" i="377"/>
  <c r="D26" i="377"/>
  <c r="D27" i="377"/>
  <c r="D28" i="377"/>
  <c r="D29" i="377"/>
  <c r="D30" i="377"/>
  <c r="D31" i="377"/>
  <c r="D32" i="377"/>
  <c r="D33" i="377"/>
  <c r="D34" i="377"/>
  <c r="D35" i="377"/>
  <c r="D36" i="377"/>
  <c r="D37" i="377"/>
  <c r="F37" i="377" s="1"/>
  <c r="D38" i="377"/>
  <c r="D39" i="377"/>
  <c r="D40" i="377"/>
  <c r="D41" i="377"/>
  <c r="D42" i="377"/>
  <c r="D43" i="377"/>
  <c r="D44" i="377"/>
  <c r="D45" i="377"/>
  <c r="F11" i="378"/>
  <c r="F12" i="378"/>
  <c r="F13" i="378"/>
  <c r="F14" i="378"/>
  <c r="F15" i="378"/>
  <c r="F16" i="378"/>
  <c r="F17" i="378"/>
  <c r="F18" i="378"/>
  <c r="F19" i="378"/>
  <c r="F20" i="378"/>
  <c r="F21" i="378"/>
  <c r="F22" i="378"/>
  <c r="F23" i="378"/>
  <c r="F24" i="378"/>
  <c r="F25" i="378"/>
  <c r="F26" i="378"/>
  <c r="F27" i="378"/>
  <c r="F28" i="378"/>
  <c r="F29" i="378"/>
  <c r="F30" i="378"/>
  <c r="F31" i="378"/>
  <c r="F32" i="378"/>
  <c r="F33" i="378"/>
  <c r="F34" i="378"/>
  <c r="F35" i="378"/>
  <c r="F36" i="378"/>
  <c r="F37" i="378"/>
  <c r="F38" i="378"/>
  <c r="F39" i="378"/>
  <c r="F40" i="378"/>
  <c r="D11" i="378"/>
  <c r="D12" i="378"/>
  <c r="D13" i="378"/>
  <c r="D14" i="378"/>
  <c r="D15" i="378"/>
  <c r="D16" i="378"/>
  <c r="D17" i="378"/>
  <c r="D18" i="378"/>
  <c r="D19" i="378"/>
  <c r="D20" i="378"/>
  <c r="D21" i="378"/>
  <c r="D22" i="378"/>
  <c r="D23" i="378"/>
  <c r="D24" i="378"/>
  <c r="D25" i="378"/>
  <c r="D26" i="378"/>
  <c r="D27" i="378"/>
  <c r="D28" i="378"/>
  <c r="D29" i="378"/>
  <c r="D30" i="378"/>
  <c r="D31" i="378"/>
  <c r="D32" i="378"/>
  <c r="D33" i="378"/>
  <c r="D34" i="378"/>
  <c r="D35" i="378"/>
  <c r="D36" i="378"/>
  <c r="D37" i="378"/>
  <c r="D38" i="378"/>
  <c r="D39" i="378"/>
  <c r="D40" i="378"/>
  <c r="F11" i="384"/>
  <c r="F12" i="384"/>
  <c r="F13" i="384"/>
  <c r="F14" i="384"/>
  <c r="F15" i="384"/>
  <c r="F16" i="384"/>
  <c r="F17" i="384"/>
  <c r="F18" i="384"/>
  <c r="F19" i="384"/>
  <c r="F20" i="384"/>
  <c r="F21" i="384"/>
  <c r="F22" i="384"/>
  <c r="F23" i="384"/>
  <c r="F24" i="384"/>
  <c r="F25" i="384"/>
  <c r="F26" i="384"/>
  <c r="F27" i="384"/>
  <c r="F28" i="384"/>
  <c r="F29" i="384"/>
  <c r="F30" i="384"/>
  <c r="F31" i="384"/>
  <c r="F32" i="384"/>
  <c r="F33" i="384"/>
  <c r="F34" i="384"/>
  <c r="F35" i="384"/>
  <c r="F36" i="384"/>
  <c r="F37" i="384"/>
  <c r="D11" i="384"/>
  <c r="D12" i="384"/>
  <c r="D13" i="384"/>
  <c r="D14" i="384"/>
  <c r="D15" i="384"/>
  <c r="D16" i="384"/>
  <c r="D17" i="384"/>
  <c r="D18" i="384"/>
  <c r="D19" i="384"/>
  <c r="D20" i="384"/>
  <c r="D21" i="384"/>
  <c r="D22" i="384"/>
  <c r="D23" i="384"/>
  <c r="D24" i="384"/>
  <c r="D25" i="384"/>
  <c r="D26" i="384"/>
  <c r="D27" i="384"/>
  <c r="D28" i="384"/>
  <c r="D29" i="384"/>
  <c r="D30" i="384"/>
  <c r="D31" i="384"/>
  <c r="D32" i="384"/>
  <c r="D33" i="384"/>
  <c r="D34" i="384"/>
  <c r="D35" i="384"/>
  <c r="D36" i="384"/>
  <c r="D37" i="384"/>
  <c r="F11" i="359" l="1"/>
  <c r="F12" i="359"/>
  <c r="F13" i="359"/>
  <c r="F14" i="359"/>
  <c r="F15" i="359"/>
  <c r="F16" i="359"/>
  <c r="F17" i="359"/>
  <c r="F18" i="359"/>
  <c r="F19" i="359"/>
  <c r="F20" i="359"/>
  <c r="F21" i="359"/>
  <c r="F22" i="359"/>
  <c r="F23" i="359"/>
  <c r="F24" i="359"/>
  <c r="F25" i="359"/>
  <c r="F26" i="359"/>
  <c r="F27" i="359"/>
  <c r="F28" i="359"/>
  <c r="F29" i="359"/>
  <c r="F30" i="359"/>
  <c r="F31" i="359"/>
  <c r="F32" i="359"/>
  <c r="F33" i="359"/>
  <c r="F34" i="359"/>
  <c r="F35" i="359"/>
  <c r="F36" i="359"/>
  <c r="F37" i="359"/>
  <c r="F38" i="359"/>
  <c r="F39" i="359"/>
  <c r="F40" i="359"/>
  <c r="F41" i="359"/>
  <c r="F42" i="359"/>
  <c r="F43" i="359"/>
  <c r="F44" i="359"/>
  <c r="D11" i="359"/>
  <c r="D12" i="359"/>
  <c r="D13" i="359"/>
  <c r="D14" i="359"/>
  <c r="D15" i="359"/>
  <c r="D16" i="359"/>
  <c r="D17" i="359"/>
  <c r="D18" i="359"/>
  <c r="D19" i="359"/>
  <c r="D20" i="359"/>
  <c r="D21" i="359"/>
  <c r="D22" i="359"/>
  <c r="D23" i="359"/>
  <c r="D24" i="359"/>
  <c r="D25" i="359"/>
  <c r="D26" i="359"/>
  <c r="D27" i="359"/>
  <c r="D28" i="359"/>
  <c r="D29" i="359"/>
  <c r="D30" i="359"/>
  <c r="D31" i="359"/>
  <c r="D32" i="359"/>
  <c r="D33" i="359"/>
  <c r="D34" i="359"/>
  <c r="D35" i="359"/>
  <c r="D36" i="359"/>
  <c r="D37" i="359"/>
  <c r="D38" i="359"/>
  <c r="D39" i="359"/>
  <c r="D40" i="359"/>
  <c r="D41" i="359"/>
  <c r="D42" i="359"/>
  <c r="D43" i="359"/>
  <c r="D44" i="359"/>
  <c r="F11" i="290"/>
  <c r="F12" i="290"/>
  <c r="F13" i="290"/>
  <c r="F14" i="290"/>
  <c r="F15" i="290"/>
  <c r="F16" i="290"/>
  <c r="F17" i="290"/>
  <c r="F18" i="290"/>
  <c r="F19" i="290"/>
  <c r="F20" i="290"/>
  <c r="F21" i="290"/>
  <c r="F22" i="290"/>
  <c r="F23" i="290"/>
  <c r="F24" i="290"/>
  <c r="F25" i="290"/>
  <c r="F26" i="290"/>
  <c r="F27" i="290"/>
  <c r="F28" i="290"/>
  <c r="F29" i="290"/>
  <c r="F30" i="290"/>
  <c r="F31" i="290"/>
  <c r="F32" i="290"/>
  <c r="F33" i="290"/>
  <c r="F34" i="290"/>
  <c r="F35" i="290"/>
  <c r="F36" i="290"/>
  <c r="F37" i="290"/>
  <c r="F38" i="290"/>
  <c r="D11" i="290"/>
  <c r="D12" i="290"/>
  <c r="D13" i="290"/>
  <c r="D14" i="290"/>
  <c r="D15" i="290"/>
  <c r="D16" i="290"/>
  <c r="D17" i="290"/>
  <c r="D18" i="290"/>
  <c r="D19" i="290"/>
  <c r="D20" i="290"/>
  <c r="D21" i="290"/>
  <c r="D22" i="290"/>
  <c r="D23" i="290"/>
  <c r="D24" i="290"/>
  <c r="D25" i="290"/>
  <c r="D26" i="290"/>
  <c r="D27" i="290"/>
  <c r="D28" i="290"/>
  <c r="D29" i="290"/>
  <c r="D30" i="290"/>
  <c r="D31" i="290"/>
  <c r="D32" i="290"/>
  <c r="D33" i="290"/>
  <c r="D34" i="290"/>
  <c r="D35" i="290"/>
  <c r="D36" i="290"/>
  <c r="D37" i="290"/>
  <c r="D38" i="290"/>
  <c r="F11" i="376"/>
  <c r="F12" i="376"/>
  <c r="F13" i="376"/>
  <c r="F14" i="376"/>
  <c r="F15" i="376"/>
  <c r="F16" i="376"/>
  <c r="F17" i="376"/>
  <c r="F18" i="376"/>
  <c r="F19" i="376"/>
  <c r="F20" i="376"/>
  <c r="F21" i="376"/>
  <c r="F22" i="376"/>
  <c r="F23" i="376"/>
  <c r="F24" i="376"/>
  <c r="F25" i="376"/>
  <c r="F26" i="376"/>
  <c r="F27" i="376"/>
  <c r="F28" i="376"/>
  <c r="F29" i="376"/>
  <c r="F30" i="376"/>
  <c r="F31" i="376"/>
  <c r="F32" i="376"/>
  <c r="F33" i="376"/>
  <c r="F34" i="376"/>
  <c r="F35" i="376"/>
  <c r="F36" i="376"/>
  <c r="F37" i="376"/>
  <c r="F38" i="376"/>
  <c r="F39" i="376"/>
  <c r="F40" i="376"/>
  <c r="D11" i="376"/>
  <c r="D12" i="376"/>
  <c r="D13" i="376"/>
  <c r="D14" i="376"/>
  <c r="D15" i="376"/>
  <c r="D16" i="376"/>
  <c r="D17" i="376"/>
  <c r="D18" i="376"/>
  <c r="D19" i="376"/>
  <c r="D20" i="376"/>
  <c r="D21" i="376"/>
  <c r="D22" i="376"/>
  <c r="D23" i="376"/>
  <c r="D24" i="376"/>
  <c r="D25" i="376"/>
  <c r="D26" i="376"/>
  <c r="D27" i="376"/>
  <c r="D28" i="376"/>
  <c r="D29" i="376"/>
  <c r="D30" i="376"/>
  <c r="D31" i="376"/>
  <c r="D32" i="376"/>
  <c r="D33" i="376"/>
  <c r="D34" i="376"/>
  <c r="D35" i="376"/>
  <c r="D36" i="376"/>
  <c r="D37" i="376"/>
  <c r="D38" i="376"/>
  <c r="D39" i="376"/>
  <c r="F11" i="339"/>
  <c r="F12" i="339"/>
  <c r="F13" i="339"/>
  <c r="F14" i="339"/>
  <c r="F15" i="339"/>
  <c r="F16" i="339"/>
  <c r="F17" i="339"/>
  <c r="F18" i="339"/>
  <c r="F19" i="339"/>
  <c r="F20" i="339"/>
  <c r="F21" i="339"/>
  <c r="F22" i="339"/>
  <c r="F23" i="339"/>
  <c r="F24" i="339"/>
  <c r="F25" i="339"/>
  <c r="F26" i="339"/>
  <c r="F27" i="339"/>
  <c r="F28" i="339"/>
  <c r="F29" i="339"/>
  <c r="F30" i="339"/>
  <c r="F31" i="339"/>
  <c r="F32" i="339"/>
  <c r="F33" i="339"/>
  <c r="F34" i="339"/>
  <c r="F35" i="339"/>
  <c r="F36" i="339"/>
  <c r="F37" i="339"/>
  <c r="F38" i="339"/>
  <c r="F39" i="339"/>
  <c r="F40" i="339"/>
  <c r="F41" i="339"/>
  <c r="F42" i="339"/>
  <c r="F43" i="339"/>
  <c r="F44" i="339"/>
  <c r="F45" i="339"/>
  <c r="F46" i="339"/>
  <c r="D11" i="339"/>
  <c r="D12" i="339"/>
  <c r="D13" i="339"/>
  <c r="D14" i="339"/>
  <c r="D15" i="339"/>
  <c r="D16" i="339"/>
  <c r="D17" i="339"/>
  <c r="D18" i="339"/>
  <c r="D19" i="339"/>
  <c r="D20" i="339"/>
  <c r="D21" i="339"/>
  <c r="D22" i="339"/>
  <c r="D23" i="339"/>
  <c r="D24" i="339"/>
  <c r="D25" i="339"/>
  <c r="D26" i="339"/>
  <c r="D27" i="339"/>
  <c r="D28" i="339"/>
  <c r="D29" i="339"/>
  <c r="D30" i="339"/>
  <c r="D31" i="339"/>
  <c r="D32" i="339"/>
  <c r="D33" i="339"/>
  <c r="D34" i="339"/>
  <c r="D35" i="339"/>
  <c r="D36" i="339"/>
  <c r="D37" i="339"/>
  <c r="D38" i="339"/>
  <c r="D39" i="339"/>
  <c r="D40" i="339"/>
  <c r="D41" i="339"/>
  <c r="D42" i="339"/>
  <c r="D43" i="339"/>
  <c r="D44" i="339"/>
  <c r="D45" i="339"/>
  <c r="D46" i="339"/>
  <c r="F11" i="344" l="1"/>
  <c r="F12" i="344"/>
  <c r="F13" i="344"/>
  <c r="F14" i="344"/>
  <c r="F15" i="344"/>
  <c r="F16" i="344"/>
  <c r="F17" i="344"/>
  <c r="F18" i="344"/>
  <c r="F19" i="344"/>
  <c r="F20" i="344"/>
  <c r="F21" i="344"/>
  <c r="F22" i="344"/>
  <c r="F23" i="344"/>
  <c r="F24" i="344"/>
  <c r="F25" i="344"/>
  <c r="F26" i="344"/>
  <c r="F27" i="344"/>
  <c r="F28" i="344"/>
  <c r="F29" i="344"/>
  <c r="F30" i="344"/>
  <c r="F31" i="344"/>
  <c r="F32" i="344"/>
  <c r="F33" i="344"/>
  <c r="F34" i="344"/>
  <c r="F35" i="344"/>
  <c r="F36" i="344"/>
  <c r="F37" i="344"/>
  <c r="F38" i="344"/>
  <c r="F39" i="344"/>
  <c r="F40" i="344"/>
  <c r="F41" i="344"/>
  <c r="F42" i="344"/>
  <c r="D11" i="344"/>
  <c r="D12" i="344"/>
  <c r="D13" i="344"/>
  <c r="D14" i="344"/>
  <c r="D15" i="344"/>
  <c r="D16" i="344"/>
  <c r="D17" i="344"/>
  <c r="D18" i="344"/>
  <c r="D19" i="344"/>
  <c r="D20" i="344"/>
  <c r="D21" i="344"/>
  <c r="D22" i="344"/>
  <c r="D23" i="344"/>
  <c r="D24" i="344"/>
  <c r="D25" i="344"/>
  <c r="D26" i="344"/>
  <c r="D27" i="344"/>
  <c r="D28" i="344"/>
  <c r="D29" i="344"/>
  <c r="D30" i="344"/>
  <c r="D31" i="344"/>
  <c r="D32" i="344"/>
  <c r="D33" i="344"/>
  <c r="D34" i="344"/>
  <c r="D35" i="344"/>
  <c r="D36" i="344"/>
  <c r="D37" i="344"/>
  <c r="D38" i="344"/>
  <c r="D39" i="344"/>
  <c r="D40" i="344"/>
  <c r="D41" i="344"/>
  <c r="D42" i="344"/>
  <c r="F11" i="329"/>
  <c r="F12" i="329"/>
  <c r="F13" i="329"/>
  <c r="F14" i="329"/>
  <c r="F15" i="329"/>
  <c r="F16" i="329"/>
  <c r="F17" i="329"/>
  <c r="F18" i="329"/>
  <c r="F19" i="329"/>
  <c r="F20" i="329"/>
  <c r="F21" i="329"/>
  <c r="F22" i="329"/>
  <c r="F23" i="329"/>
  <c r="F24" i="329"/>
  <c r="F25" i="329"/>
  <c r="F26" i="329"/>
  <c r="F27" i="329"/>
  <c r="F28" i="329"/>
  <c r="F29" i="329"/>
  <c r="F30" i="329"/>
  <c r="F31" i="329"/>
  <c r="F32" i="329"/>
  <c r="F33" i="329"/>
  <c r="D11" i="329"/>
  <c r="D12" i="329"/>
  <c r="D13" i="329"/>
  <c r="D14" i="329"/>
  <c r="D15" i="329"/>
  <c r="D16" i="329"/>
  <c r="D17" i="329"/>
  <c r="D18" i="329"/>
  <c r="D19" i="329"/>
  <c r="D20" i="329"/>
  <c r="D21" i="329"/>
  <c r="D22" i="329"/>
  <c r="D23" i="329"/>
  <c r="D24" i="329"/>
  <c r="D25" i="329"/>
  <c r="D26" i="329"/>
  <c r="D27" i="329"/>
  <c r="D28" i="329"/>
  <c r="D29" i="329"/>
  <c r="D30" i="329"/>
  <c r="D31" i="329"/>
  <c r="D32" i="329"/>
  <c r="D33" i="329"/>
  <c r="F11" i="375"/>
  <c r="F12" i="375"/>
  <c r="F23" i="375"/>
  <c r="F24" i="375"/>
  <c r="F25" i="375"/>
  <c r="F26" i="375"/>
  <c r="F27" i="375"/>
  <c r="F28" i="375"/>
  <c r="F39" i="375"/>
  <c r="F40" i="375"/>
  <c r="F41" i="375"/>
  <c r="F42" i="375"/>
  <c r="F43" i="375"/>
  <c r="F44" i="375"/>
  <c r="D11" i="375"/>
  <c r="D12" i="375"/>
  <c r="D13" i="375"/>
  <c r="F13" i="375" s="1"/>
  <c r="D14" i="375"/>
  <c r="F14" i="375" s="1"/>
  <c r="D15" i="375"/>
  <c r="F15" i="375" s="1"/>
  <c r="D16" i="375"/>
  <c r="F16" i="375" s="1"/>
  <c r="D17" i="375"/>
  <c r="F17" i="375" s="1"/>
  <c r="D18" i="375"/>
  <c r="F18" i="375" s="1"/>
  <c r="D19" i="375"/>
  <c r="F19" i="375" s="1"/>
  <c r="D20" i="375"/>
  <c r="F20" i="375" s="1"/>
  <c r="D21" i="375"/>
  <c r="F21" i="375" s="1"/>
  <c r="D22" i="375"/>
  <c r="F22" i="375" s="1"/>
  <c r="D23" i="375"/>
  <c r="D24" i="375"/>
  <c r="D25" i="375"/>
  <c r="D26" i="375"/>
  <c r="D27" i="375"/>
  <c r="D28" i="375"/>
  <c r="D29" i="375"/>
  <c r="F29" i="375" s="1"/>
  <c r="D30" i="375"/>
  <c r="F30" i="375" s="1"/>
  <c r="D31" i="375"/>
  <c r="F31" i="375" s="1"/>
  <c r="D32" i="375"/>
  <c r="F32" i="375" s="1"/>
  <c r="D33" i="375"/>
  <c r="F33" i="375" s="1"/>
  <c r="D34" i="375"/>
  <c r="F34" i="375" s="1"/>
  <c r="D35" i="375"/>
  <c r="F35" i="375" s="1"/>
  <c r="D36" i="375"/>
  <c r="F36" i="375" s="1"/>
  <c r="D37" i="375"/>
  <c r="F37" i="375" s="1"/>
  <c r="D38" i="375"/>
  <c r="F38" i="375" s="1"/>
  <c r="D39" i="375"/>
  <c r="D40" i="375"/>
  <c r="D41" i="375"/>
  <c r="D42" i="375"/>
  <c r="D43" i="375"/>
  <c r="D44" i="375"/>
  <c r="D45" i="375"/>
  <c r="F45" i="375" s="1"/>
  <c r="D46" i="375"/>
  <c r="F46" i="375" s="1"/>
  <c r="D47" i="375"/>
  <c r="F47" i="375" s="1"/>
  <c r="D10" i="384" l="1"/>
  <c r="F10" i="384" s="1"/>
  <c r="F29" i="288" l="1"/>
  <c r="F30" i="288"/>
  <c r="F31" i="288"/>
  <c r="F32" i="288"/>
  <c r="F33" i="288"/>
  <c r="F34" i="288"/>
  <c r="F35" i="288"/>
  <c r="F36" i="288"/>
  <c r="F37" i="288"/>
  <c r="F38" i="288"/>
  <c r="D29" i="288"/>
  <c r="D30" i="288"/>
  <c r="D31" i="288"/>
  <c r="D32" i="288"/>
  <c r="D33" i="288"/>
  <c r="D34" i="288"/>
  <c r="D35" i="288"/>
  <c r="D36" i="288"/>
  <c r="D37" i="288"/>
  <c r="D17" i="288"/>
  <c r="F17" i="288" s="1"/>
  <c r="D11" i="346" l="1"/>
  <c r="F11" i="346" s="1"/>
  <c r="D12" i="346"/>
  <c r="F12" i="346" s="1"/>
  <c r="D13" i="346"/>
  <c r="F13" i="346" s="1"/>
  <c r="D14" i="346"/>
  <c r="F14" i="346" s="1"/>
  <c r="D15" i="346"/>
  <c r="F15" i="346" s="1"/>
  <c r="D16" i="346"/>
  <c r="F16" i="346" s="1"/>
  <c r="D17" i="346"/>
  <c r="F17" i="346" s="1"/>
  <c r="D18" i="346"/>
  <c r="F18" i="346" s="1"/>
  <c r="D19" i="346"/>
  <c r="F19" i="346" s="1"/>
  <c r="D20" i="346"/>
  <c r="F20" i="346" s="1"/>
  <c r="D21" i="346"/>
  <c r="F21" i="346" s="1"/>
  <c r="D22" i="346"/>
  <c r="F22" i="346" s="1"/>
  <c r="D23" i="346"/>
  <c r="F23" i="346" s="1"/>
  <c r="D24" i="346"/>
  <c r="F24" i="346" s="1"/>
  <c r="D25" i="346"/>
  <c r="F25" i="346" s="1"/>
  <c r="D26" i="346"/>
  <c r="F26" i="346" s="1"/>
  <c r="D27" i="346"/>
  <c r="F27" i="346" s="1"/>
  <c r="D28" i="346"/>
  <c r="F28" i="346" s="1"/>
  <c r="D29" i="346"/>
  <c r="F29" i="346" s="1"/>
  <c r="D30" i="346"/>
  <c r="F30" i="346" s="1"/>
  <c r="D31" i="346"/>
  <c r="F31" i="346" s="1"/>
  <c r="D32" i="346"/>
  <c r="F32" i="346" s="1"/>
  <c r="D33" i="346"/>
  <c r="F33" i="346" s="1"/>
  <c r="D34" i="346"/>
  <c r="F34" i="346" s="1"/>
  <c r="D48" i="375" l="1"/>
  <c r="F48" i="375" s="1"/>
  <c r="D10" i="375"/>
  <c r="D10" i="382"/>
  <c r="F10" i="382" s="1"/>
  <c r="D10" i="381" l="1"/>
  <c r="F10" i="381" s="1"/>
  <c r="D10" i="380"/>
  <c r="F10" i="380" s="1"/>
  <c r="F40" i="372"/>
  <c r="D10" i="379"/>
  <c r="F10" i="379" s="1"/>
  <c r="D10" i="378"/>
  <c r="F10" i="378" s="1"/>
  <c r="D10" i="377"/>
  <c r="F10" i="377" s="1"/>
  <c r="D40" i="376" l="1"/>
  <c r="D10" i="376" l="1"/>
  <c r="F10" i="376" s="1"/>
  <c r="F10" i="375" l="1"/>
  <c r="D14" i="288" l="1"/>
  <c r="F14" i="288" s="1"/>
  <c r="D38" i="288"/>
  <c r="D39" i="288"/>
  <c r="F39" i="288" s="1"/>
  <c r="D28" i="288"/>
  <c r="F28" i="288" s="1"/>
  <c r="D27" i="288"/>
  <c r="F27" i="288" s="1"/>
  <c r="D26" i="288"/>
  <c r="F26" i="288" s="1"/>
  <c r="D25" i="288"/>
  <c r="F25" i="288" s="1"/>
  <c r="D24" i="288"/>
  <c r="F24" i="288" s="1"/>
  <c r="D23" i="288"/>
  <c r="F23" i="288" s="1"/>
  <c r="D22" i="288"/>
  <c r="F22" i="288" s="1"/>
  <c r="D21" i="288"/>
  <c r="F21" i="288" s="1"/>
  <c r="D20" i="288"/>
  <c r="F20" i="288" s="1"/>
  <c r="D19" i="288"/>
  <c r="F19" i="288" s="1"/>
  <c r="D18" i="288"/>
  <c r="F18" i="288" s="1"/>
  <c r="D16" i="288"/>
  <c r="F16" i="288" s="1"/>
  <c r="D15" i="288"/>
  <c r="F15" i="288" s="1"/>
  <c r="D13" i="288"/>
  <c r="F13" i="288" s="1"/>
  <c r="D12" i="288"/>
  <c r="F12" i="288" s="1"/>
  <c r="D11" i="288"/>
  <c r="F11" i="288" s="1"/>
  <c r="D10" i="288"/>
  <c r="F10" i="288" s="1"/>
  <c r="D10" i="372" l="1"/>
  <c r="F10" i="372" s="1"/>
  <c r="D10" i="371" l="1"/>
  <c r="F10" i="371" s="1"/>
  <c r="D10" i="370"/>
  <c r="F10" i="370" s="1"/>
  <c r="D10" i="369" l="1"/>
  <c r="F10" i="369" s="1"/>
  <c r="D10" i="365" l="1"/>
  <c r="F10" i="365" s="1"/>
  <c r="D10" i="364"/>
  <c r="F10" i="364" s="1"/>
  <c r="D10" i="363" l="1"/>
  <c r="F10" i="363" s="1"/>
  <c r="D10" i="359" l="1"/>
  <c r="F10" i="359" s="1"/>
  <c r="D10" i="357"/>
  <c r="F10" i="357" s="1"/>
  <c r="D10" i="290" l="1"/>
  <c r="F10" i="290" s="1"/>
  <c r="D10" i="339"/>
  <c r="F10" i="339" s="1"/>
  <c r="D10" i="344"/>
  <c r="F10" i="344" s="1"/>
  <c r="D10" i="329"/>
  <c r="F10" i="329" s="1"/>
  <c r="D10" i="335" l="1"/>
  <c r="F10" i="335" s="1"/>
  <c r="D10" i="346" l="1"/>
  <c r="F10" i="346" s="1"/>
</calcChain>
</file>

<file path=xl/sharedStrings.xml><?xml version="1.0" encoding="utf-8"?>
<sst xmlns="http://schemas.openxmlformats.org/spreadsheetml/2006/main" count="2862" uniqueCount="560">
  <si>
    <t>조리법</t>
  </si>
  <si>
    <t>발주량
(g)</t>
    <phoneticPr fontId="3" type="noConversion"/>
  </si>
  <si>
    <t>1인량
(만3~5세)</t>
    <phoneticPr fontId="3" type="noConversion"/>
  </si>
  <si>
    <t>1인량
(만1~2세)</t>
    <phoneticPr fontId="3" type="noConversion"/>
  </si>
  <si>
    <t>식재료명</t>
  </si>
  <si>
    <t>메뉴명</t>
  </si>
  <si>
    <t>구분</t>
  </si>
  <si>
    <t>3~5세</t>
    <phoneticPr fontId="3" type="noConversion"/>
  </si>
  <si>
    <t>1~2세</t>
    <phoneticPr fontId="3" type="noConversion"/>
  </si>
  <si>
    <t>☜  식수를 입력하면 총량(g)이 자동계산됩니다.</t>
    <phoneticPr fontId="3" type="noConversion"/>
  </si>
  <si>
    <t>급식 인원(명)</t>
    <phoneticPr fontId="3" type="noConversion"/>
  </si>
  <si>
    <t>오전간식</t>
    <phoneticPr fontId="3" type="noConversion"/>
  </si>
  <si>
    <t>점심</t>
    <phoneticPr fontId="3" type="noConversion"/>
  </si>
  <si>
    <t>오후간식</t>
  </si>
  <si>
    <t>메뉴명</t>
    <phoneticPr fontId="3" type="noConversion"/>
  </si>
  <si>
    <t>생일식단 레시피</t>
    <phoneticPr fontId="3" type="noConversion"/>
  </si>
  <si>
    <t>오후간식</t>
    <phoneticPr fontId="3" type="noConversion"/>
  </si>
  <si>
    <t>우유</t>
  </si>
  <si>
    <t>우유</t>
    <phoneticPr fontId="3" type="noConversion"/>
  </si>
  <si>
    <t>-</t>
    <phoneticPr fontId="3" type="noConversion"/>
  </si>
  <si>
    <t>현미밥</t>
    <phoneticPr fontId="3" type="noConversion"/>
  </si>
  <si>
    <t>멥쌀_백미_생것</t>
  </si>
  <si>
    <t>마늘, 깐마늘, 생것</t>
  </si>
  <si>
    <t>양파_생것</t>
  </si>
  <si>
    <t>소금</t>
  </si>
  <si>
    <t>간장, 개량, 양조</t>
  </si>
  <si>
    <t>파, 대파, 생것</t>
  </si>
  <si>
    <t>콩기름</t>
  </si>
  <si>
    <t>참기름</t>
  </si>
  <si>
    <t>숙주나물_생것</t>
  </si>
  <si>
    <t>간장_재래</t>
  </si>
  <si>
    <t>참깨_흰깨_볶은것</t>
  </si>
  <si>
    <t>깍두기</t>
    <phoneticPr fontId="3" type="noConversion"/>
  </si>
  <si>
    <t>달걀, 생것</t>
  </si>
  <si>
    <t>호박_애호박_생것</t>
  </si>
  <si>
    <t>당근_뿌리_생것</t>
  </si>
  <si>
    <t>멥쌀_백미_생것</t>
    <phoneticPr fontId="3" type="noConversion"/>
  </si>
  <si>
    <t>다시마, 말린것</t>
  </si>
  <si>
    <t>파_대파_생것</t>
  </si>
  <si>
    <t>멸치, 대멸치, 삶아서 말린것</t>
  </si>
  <si>
    <t>만두, 고기 만두, 냉동</t>
  </si>
  <si>
    <t>배추김치</t>
    <phoneticPr fontId="3" type="noConversion"/>
  </si>
  <si>
    <t>김치, 배추 김치</t>
  </si>
  <si>
    <t>김치, 배추 김치</t>
    <phoneticPr fontId="3" type="noConversion"/>
  </si>
  <si>
    <t>요구르트, 호상, 플레인</t>
  </si>
  <si>
    <t>토마토_방울토마토_생것</t>
  </si>
  <si>
    <t>누룽지죽</t>
    <phoneticPr fontId="3" type="noConversion"/>
  </si>
  <si>
    <t>멥쌀밥_누룽지</t>
    <phoneticPr fontId="3" type="noConversion"/>
  </si>
  <si>
    <t>① 냄비에 누룽지와 물을 붓고 약불에서 끓여 충분히 퍼지도록 한다.</t>
    <phoneticPr fontId="3" type="noConversion"/>
  </si>
  <si>
    <t>백미밥</t>
    <phoneticPr fontId="3" type="noConversion"/>
  </si>
  <si>
    <t>들깨미역국</t>
    <phoneticPr fontId="3" type="noConversion"/>
  </si>
  <si>
    <t>들깨_말린것</t>
  </si>
  <si>
    <t>미역, 말린것</t>
  </si>
  <si>
    <t>① 미역은 불려 적당한 크기로 썰고, 마늘은 다진다.
② 냄비에 참기름을 두르고 ①을 넣어 볶는다.
③ ②에 물을 붓고 끓이다가 소금, 간장으로 간을 하고 들깨가루로 마무리한다.</t>
    <phoneticPr fontId="3" type="noConversion"/>
  </si>
  <si>
    <t>① 쌀을 불린다.
② 적당량의 물을 부어 밥을 짓는다.</t>
    <phoneticPr fontId="3" type="noConversion"/>
  </si>
  <si>
    <t>소고기_한우(1등급)_우둔(우둔살)_생것</t>
  </si>
  <si>
    <t>설탕_백설탕</t>
  </si>
  <si>
    <t>마늘_구근_생것</t>
  </si>
  <si>
    <t>맛술</t>
  </si>
  <si>
    <t>후추_검은색_가루</t>
  </si>
  <si>
    <t>쇠불고기</t>
    <phoneticPr fontId="3" type="noConversion"/>
  </si>
  <si>
    <t>① 쇠고기는 핏물 제거 후 한입 크기로 썰고 당근과 양파는 채를 썬다. 
② 쇠고기에 설탕, 간장, 맛술, 참기름, 마늘, 후추를 넣어 양념이 배도록 재운다
③ 기름을 두른 팬에 파를 볶다가 양념한 고기를 넣어서 볶는다. 고기가 어느 정도 익으면 당근과 양파를 함께 넣어 볶는다 
④ 고기와 야채가 익으면 마지막에 참깨를 뿌린다. 
Tip. 시판 양념장을 이용할 때는 (10인 기준) 불고기 양념장 60 mL + 갈아만든 배 60 mL의 비율로 이용할 수 있다. 불고기에 넣는 채소는 계절에 따라 느타리버섯, 팽이버섯, 표고버섯 등 다양하게 이용할 수 있다.</t>
    <phoneticPr fontId="3" type="noConversion"/>
  </si>
  <si>
    <t>케이크</t>
    <phoneticPr fontId="3" type="noConversion"/>
  </si>
  <si>
    <t>케이크, 생크림</t>
    <phoneticPr fontId="3" type="noConversion"/>
  </si>
  <si>
    <t>파프리카, 초록색, 생것</t>
  </si>
  <si>
    <t>파, 생것</t>
  </si>
  <si>
    <t>후추, 검은후추, 가루</t>
  </si>
  <si>
    <t>보리밥</t>
    <phoneticPr fontId="3" type="noConversion"/>
  </si>
  <si>
    <t>된장, 개량</t>
  </si>
  <si>
    <t>감자, 대지, 생것</t>
  </si>
  <si>
    <t>생강, 뿌리줄기, 생것</t>
  </si>
  <si>
    <t>오이, 다다기, 생것</t>
  </si>
  <si>
    <t>시금치_생것</t>
  </si>
  <si>
    <t>소금_천일염</t>
  </si>
  <si>
    <t>흑미밥</t>
    <phoneticPr fontId="3" type="noConversion"/>
  </si>
  <si>
    <t>멥쌀, 흑미벼, 현미, 생것</t>
  </si>
  <si>
    <t>밀, 중력밀가루</t>
  </si>
  <si>
    <t>당근, 뿌리, 생것</t>
  </si>
  <si>
    <t>양파, 생것</t>
  </si>
  <si>
    <t>피망, 초록색, 생것</t>
  </si>
  <si>
    <t>물엿</t>
  </si>
  <si>
    <t>식초, 사과식초</t>
  </si>
  <si>
    <t>어묵, 튀긴것</t>
  </si>
  <si>
    <t>무, 조선무, 생것</t>
  </si>
  <si>
    <t>전분, 감자, 가루</t>
  </si>
  <si>
    <t>김, 참김, 말린것</t>
  </si>
  <si>
    <t>사과</t>
    <phoneticPr fontId="3" type="noConversion"/>
  </si>
  <si>
    <t>수수밥</t>
    <phoneticPr fontId="3" type="noConversion"/>
  </si>
  <si>
    <t>수수_도정_생것</t>
  </si>
  <si>
    <t>두부, 순두부</t>
  </si>
  <si>
    <t>간장, 재래</t>
  </si>
  <si>
    <t>자른방울토마토</t>
    <phoneticPr fontId="3" type="noConversion"/>
  </si>
  <si>
    <t>참깨, 흰깨, 볶은것</t>
  </si>
  <si>
    <t>치즈, 체다</t>
  </si>
  <si>
    <t>바나나</t>
    <phoneticPr fontId="3" type="noConversion"/>
  </si>
  <si>
    <t>기장밥</t>
    <phoneticPr fontId="3" type="noConversion"/>
  </si>
  <si>
    <t>기장_도정_생것</t>
  </si>
  <si>
    <t>밀, 빵가루</t>
  </si>
  <si>
    <t>멥쌀, 백미, 생것</t>
  </si>
  <si>
    <t>호박, 단호박, 생것</t>
  </si>
  <si>
    <t>두부, 유부</t>
  </si>
  <si>
    <t>소금, 정제염</t>
  </si>
  <si>
    <t>양배추_생것</t>
  </si>
  <si>
    <t>미숫가루우유</t>
    <phoneticPr fontId="3" type="noConversion"/>
  </si>
  <si>
    <t>보리, 미숫가루</t>
  </si>
  <si>
    <t>파스타_스파게티_말린것</t>
  </si>
  <si>
    <t>양송이버섯_생것</t>
  </si>
  <si>
    <t>20</t>
  </si>
  <si>
    <t>15</t>
  </si>
  <si>
    <t>10</t>
  </si>
  <si>
    <t>0.5</t>
  </si>
  <si>
    <t>0.1</t>
  </si>
  <si>
    <t/>
  </si>
  <si>
    <t>2</t>
  </si>
  <si>
    <t>1</t>
  </si>
  <si>
    <t>0.2</t>
  </si>
  <si>
    <t>55</t>
  </si>
  <si>
    <t>45</t>
  </si>
  <si>
    <t>2.5</t>
  </si>
  <si>
    <t>35</t>
  </si>
  <si>
    <t>우유</t>
    <phoneticPr fontId="3" type="noConversion"/>
  </si>
  <si>
    <t>40</t>
  </si>
  <si>
    <t>100</t>
  </si>
  <si>
    <t>-</t>
    <phoneticPr fontId="3" type="noConversion"/>
  </si>
  <si>
    <t>50</t>
  </si>
  <si>
    <t>멥쌀_통일벼_현미_생것</t>
  </si>
  <si>
    <t>5</t>
  </si>
  <si>
    <t>1.5</t>
  </si>
  <si>
    <t>간장, 개량, 산분해</t>
  </si>
  <si>
    <t>김치, 깍두기</t>
  </si>
  <si>
    <t>30</t>
  </si>
  <si>
    <t>돼지고기_등심_생것</t>
  </si>
  <si>
    <t>3</t>
  </si>
  <si>
    <t>들깻잎, 생것</t>
  </si>
  <si>
    <t>7</t>
  </si>
  <si>
    <t>0.4</t>
  </si>
  <si>
    <t>4</t>
  </si>
  <si>
    <t>80</t>
  </si>
  <si>
    <t>바나나, 생것</t>
  </si>
  <si>
    <t>고춧가루, 가루</t>
  </si>
  <si>
    <t>점심</t>
    <phoneticPr fontId="3" type="noConversion"/>
  </si>
  <si>
    <t>쑥갓_생것</t>
  </si>
  <si>
    <t>150</t>
  </si>
  <si>
    <t>8</t>
  </si>
  <si>
    <t>0.3</t>
  </si>
  <si>
    <t>14</t>
  </si>
  <si>
    <t>청주, 알코올 16%</t>
  </si>
  <si>
    <t>60</t>
  </si>
  <si>
    <t>오후간식</t>
    <phoneticPr fontId="3" type="noConversion"/>
  </si>
  <si>
    <t>호상발효유</t>
    <phoneticPr fontId="3" type="noConversion"/>
  </si>
  <si>
    <t>25</t>
  </si>
  <si>
    <t>버터</t>
  </si>
  <si>
    <t>가지_생것</t>
  </si>
  <si>
    <t>1.2</t>
  </si>
  <si>
    <t>6</t>
  </si>
  <si>
    <t>깨소금_가루_볶은것</t>
  </si>
  <si>
    <t>-</t>
    <phoneticPr fontId="3" type="noConversion"/>
  </si>
  <si>
    <t>우유</t>
    <phoneticPr fontId="3" type="noConversion"/>
  </si>
  <si>
    <t>두부</t>
  </si>
  <si>
    <t>쇠고기탕국</t>
    <phoneticPr fontId="3" type="noConversion"/>
  </si>
  <si>
    <t>보리_찰보리_도정_생것</t>
  </si>
  <si>
    <t>오이_취청_생것</t>
  </si>
  <si>
    <t>배추김치</t>
    <phoneticPr fontId="3" type="noConversion"/>
  </si>
  <si>
    <t>-</t>
    <phoneticPr fontId="3" type="noConversion"/>
  </si>
  <si>
    <t>① 쌀을 불린다._x000D_
② 적당량의 물을 부어 밥을 짓는다.</t>
  </si>
  <si>
    <t>삶은달걀</t>
    <phoneticPr fontId="3" type="noConversion"/>
  </si>
  <si>
    <t>올리브유</t>
  </si>
  <si>
    <t>어묵국</t>
    <phoneticPr fontId="3" type="noConversion"/>
  </si>
  <si>
    <t>소고기_한우_등심_생것</t>
  </si>
  <si>
    <t>미역국</t>
    <phoneticPr fontId="3" type="noConversion"/>
  </si>
  <si>
    <t>파프리카, 노란색, 생것</t>
  </si>
  <si>
    <t>오렌지</t>
    <phoneticPr fontId="3" type="noConversion"/>
  </si>
  <si>
    <t>오렌지_네블_생것</t>
  </si>
  <si>
    <t>순두붓국</t>
    <phoneticPr fontId="3" type="noConversion"/>
  </si>
  <si>
    <t>① 냄비에 물을 붓고 멸치로 육수를 우려낸다. _x000D_
② 양파는 적당한 크기로 썬다. _x000D_
③ 파는 송송 썰고, 마늘은 다진다. _x000D_
④ ①에 순두부를 넣어 끓이다가 양파와 다진 마늘, 파를 넣고 끓인다. _x000D_
⑤ 소금으로 간을 하고 참기름, 후춧가루로 마무리한다.</t>
  </si>
  <si>
    <t>배추_생것</t>
  </si>
  <si>
    <t>당면_고구마_말린것</t>
  </si>
  <si>
    <t>빵, 식빵</t>
  </si>
  <si>
    <t>백미밥 1/2</t>
    <phoneticPr fontId="3" type="noConversion"/>
  </si>
  <si>
    <t>사과, 부사(후지), 생것</t>
  </si>
  <si>
    <t>우유</t>
    <phoneticPr fontId="3" type="noConversion"/>
  </si>
  <si>
    <t>70</t>
  </si>
  <si>
    <t>오이나물</t>
    <phoneticPr fontId="3" type="noConversion"/>
  </si>
  <si>
    <t>국수_우동_생것</t>
  </si>
  <si>
    <t>맑은바지락국</t>
    <phoneticPr fontId="3" type="noConversion"/>
  </si>
  <si>
    <t>소고기_한우_양지_생것</t>
  </si>
  <si>
    <t>바지락, 생것</t>
  </si>
  <si>
    <t>부추_재래종_생것</t>
  </si>
  <si>
    <t>브로콜리_생것</t>
  </si>
  <si>
    <t>토마토 케첩</t>
  </si>
  <si>
    <t>콩나물_생것</t>
  </si>
  <si>
    <t>53</t>
  </si>
  <si>
    <t>① 우유에 미숫가루를 넣고 잘 섞어서 완성한다.</t>
  </si>
  <si>
    <t>아욱된장국</t>
    <phoneticPr fontId="3" type="noConversion"/>
  </si>
  <si>
    <t>점심</t>
    <phoneticPr fontId="3" type="noConversion"/>
  </si>
  <si>
    <t>키위</t>
    <phoneticPr fontId="3" type="noConversion"/>
  </si>
  <si>
    <t>애호박나물</t>
    <phoneticPr fontId="3" type="noConversion"/>
  </si>
  <si>
    <t>청경채된장국</t>
    <phoneticPr fontId="3" type="noConversion"/>
  </si>
  <si>
    <t>양배추김죽</t>
    <phoneticPr fontId="3" type="noConversion"/>
  </si>
  <si>
    <t>감자샐러드</t>
    <phoneticPr fontId="3" type="noConversion"/>
  </si>
  <si>
    <t>도라지나물</t>
    <phoneticPr fontId="3" type="noConversion"/>
  </si>
  <si>
    <t>마카로니샐러드</t>
    <phoneticPr fontId="3" type="noConversion"/>
  </si>
  <si>
    <t>우유</t>
    <phoneticPr fontId="3" type="noConversion"/>
  </si>
  <si>
    <t>아욱_생것</t>
  </si>
  <si>
    <t xml:space="preserve">후추, 검은후추, 가루 </t>
  </si>
  <si>
    <t>키위, 생것</t>
  </si>
  <si>
    <t>마요네즈, 전란</t>
  </si>
  <si>
    <t>새우, 꽃새우, 삶아서 말린것</t>
  </si>
  <si>
    <t>돼지고기_목심(목심살)_생것</t>
  </si>
  <si>
    <t>① 쌀과 보리를 섞어서 불린다.
② 적당량의 물을 부어 밥을 짓는다.</t>
    <phoneticPr fontId="3" type="noConversion"/>
  </si>
  <si>
    <t>참깨, 흰색, 볶은것</t>
  </si>
  <si>
    <t>① 목에 걸리지 않도록 적당한 크기로 썰어 준다.</t>
    <phoneticPr fontId="3" type="noConversion"/>
  </si>
  <si>
    <t>청경채_생것</t>
  </si>
  <si>
    <t>김, 참김, 구운것</t>
  </si>
  <si>
    <t>얼갈이나물</t>
    <phoneticPr fontId="3" type="noConversion"/>
  </si>
  <si>
    <t>① 쌀은 불린다._x000D_
② 양배추와 마늘은 잘게 다진다. _x000D_
③ 냄비에 참기름을 두르고 ①의 불린 쌀을 넣고 볶다가 ②를 함께 넣어 볶는다._x000D_
④ ③에 물을 붓고 끓이다가 소금으로 간을 하고 김가루를 위에 뿌려 마무리한다.</t>
  </si>
  <si>
    <t>① 냄비에 물을 붓고 멸치로 육수를 우려낸다.
② 어묵과 무, 파는 적당한 크기로 썰고, 마늘은 다진다.
③ 냄비에 육수를 붓고 다진 마늘과 무를 넣어 끓이다가 어묵과 파를 넣어 함께 끓이고 소금, 간장으로 간을 한다.</t>
  </si>
  <si>
    <t>도토리묵</t>
  </si>
  <si>
    <t>근대, 생것</t>
  </si>
  <si>
    <t>명태, 북어, 말린것</t>
  </si>
  <si>
    <t>굴 소스</t>
  </si>
  <si>
    <t>도라지_뿌리_생것</t>
  </si>
  <si>
    <t>① 도라지는 적당한 크기로 썬 후 소금물에 담가 쓴 맛을 제거하고 끓는 물에 데치고 물기를 뺀다._x000D_
② 파와 마늘은 다진다._x000D_
③ 팬에 콩기름을 두르고 도라지를 넣고 볶다가 파, 마늘, 소금, 간장을 넣어 골고루 버무리고, 참깨와 참기름으로 마무리한다.</t>
  </si>
  <si>
    <t>양배추, 생것</t>
  </si>
  <si>
    <t>① 쌀과 기장을 섞어서 불린다.
② 적당량의 물을 부어 밥을 짓는다.</t>
    <phoneticPr fontId="3" type="noConversion"/>
  </si>
  <si>
    <t>① 냄비에 물을 붓고 달걀을 넣어 삶고 식힌 후 달걀 껍데기를 깐다.</t>
  </si>
  <si>
    <t>파스타_마카로니_말린것</t>
  </si>
  <si>
    <t>파슬리_말린것</t>
  </si>
  <si>
    <t>① 마카로니는 끓는 물에 삶은 후 체에 밭쳐 물기를 뺀다._x000D_
② 오이와 당근은 생채소 소독한 후 흐르는 물에 깨끗이 헹구고, 사방 1cm로 깍둑썰기 한다._x000D_
③ 옥수수 캔에서 옥수수를 꺼내 체에 밭쳐 물기를 뺀다._x000D_
④ 마요네즈, 설탕, 천일염을 잘 섞어 드레싱을 만든다._x000D_
⑤ 볼에 마카로니, 오이, 당근, 옥수수를 담고 드레싱을 넣어 마카로니가 부서지지 않도록 잘 섞은 다음 파슬리를 뿌려 완성한다.</t>
  </si>
  <si>
    <t>새우, 시바새우, 생것</t>
  </si>
  <si>
    <t>파_생것</t>
  </si>
  <si>
    <t>① 오이는 적당한 크기로 썰어 소금에 절인 뒤 물기를 꼭 짠다._x000D_
② 파와 마늘은 다진다._x000D_
③ 달군 팬에 참기름을 두르고 파, 마늘을 볶다가 오이를 넣고 파랗게 재빨리 볶은 후 간장으로 간을 하고, 참깨로 마무리한다.</t>
  </si>
  <si>
    <t>느타리버섯, 생것</t>
  </si>
  <si>
    <t>설탕_황설탕</t>
  </si>
  <si>
    <t>밀, 팬케이크가루</t>
  </si>
  <si>
    <t>우유</t>
    <phoneticPr fontId="3" type="noConversion"/>
  </si>
  <si>
    <t>-</t>
    <phoneticPr fontId="3" type="noConversion"/>
  </si>
  <si>
    <t>새우호박전</t>
    <phoneticPr fontId="3" type="noConversion"/>
  </si>
  <si>
    <t>호박, 애호박, 생것</t>
  </si>
  <si>
    <t>32</t>
  </si>
  <si>
    <t>2.4</t>
  </si>
  <si>
    <t>0.16</t>
  </si>
  <si>
    <t>① 새우는 손질하여 씻은 후 물기를 빼고 적당한 크기로 썬다.
② 애호박, 양파, 파는 잘게 썬다.
③ 그릇에 2와 밀가루, 달걀, 소금, 물을 넣고 골고루 섞어준다. 
④ 콩기름을 두른 팬에 3을 적당량 올려 먹기 좋은 크기로 동그랗게 전을 부친다.</t>
    <phoneticPr fontId="3" type="noConversion"/>
  </si>
  <si>
    <t>콩(대두)_노란콩_가루를 볶은것</t>
  </si>
  <si>
    <t>메추리알, 생것</t>
  </si>
  <si>
    <t xml:space="preserve">설탕, 가루 </t>
  </si>
  <si>
    <t>멸치, 잔멸치, 삶아서 말린것</t>
  </si>
  <si>
    <t>돼지고기_뒷다리(뒷사태살)_생것</t>
  </si>
  <si>
    <t>5월 1일 (금) 레시피</t>
    <phoneticPr fontId="3" type="noConversion"/>
  </si>
  <si>
    <t>5월 2일 (토) 레시피</t>
    <phoneticPr fontId="3" type="noConversion"/>
  </si>
  <si>
    <t>5월 4일 (월) 레시피</t>
    <phoneticPr fontId="3" type="noConversion"/>
  </si>
  <si>
    <t>5월 6일 (수) 레시피</t>
    <phoneticPr fontId="3" type="noConversion"/>
  </si>
  <si>
    <t>5월 7일 (목) 레시피</t>
    <phoneticPr fontId="3" type="noConversion"/>
  </si>
  <si>
    <t>5월 8일 (금) 레시피</t>
    <phoneticPr fontId="3" type="noConversion"/>
  </si>
  <si>
    <t>5월 9일 (토) 레시피</t>
    <phoneticPr fontId="3" type="noConversion"/>
  </si>
  <si>
    <t>5월 11일 (월) 레시피</t>
    <phoneticPr fontId="3" type="noConversion"/>
  </si>
  <si>
    <t>5월 12일 (화) 레시피</t>
    <phoneticPr fontId="3" type="noConversion"/>
  </si>
  <si>
    <t>5월 13일 (수) 레시피</t>
    <phoneticPr fontId="3" type="noConversion"/>
  </si>
  <si>
    <t>5월 14일 (목) 레시피</t>
    <phoneticPr fontId="3" type="noConversion"/>
  </si>
  <si>
    <t>5월 15일 (금) 레시피</t>
    <phoneticPr fontId="3" type="noConversion"/>
  </si>
  <si>
    <t>5월 16일 (토) 레시피</t>
    <phoneticPr fontId="3" type="noConversion"/>
  </si>
  <si>
    <t>5월 18일 (월) 레시피</t>
    <phoneticPr fontId="3" type="noConversion"/>
  </si>
  <si>
    <t>5월 19일 (화) 레시피</t>
    <phoneticPr fontId="3" type="noConversion"/>
  </si>
  <si>
    <t>5월 20일 (수) 레시피</t>
    <phoneticPr fontId="3" type="noConversion"/>
  </si>
  <si>
    <t>5월 21일 (목) 레시피</t>
    <phoneticPr fontId="3" type="noConversion"/>
  </si>
  <si>
    <t>5월 22일 (금) 레시피</t>
    <phoneticPr fontId="3" type="noConversion"/>
  </si>
  <si>
    <t>5월 23일 (토) 레시피</t>
    <phoneticPr fontId="3" type="noConversion"/>
  </si>
  <si>
    <t>5월 26일 (화) 레시피</t>
    <phoneticPr fontId="3" type="noConversion"/>
  </si>
  <si>
    <t>5월 27일 (수) 레시피</t>
    <phoneticPr fontId="3" type="noConversion"/>
  </si>
  <si>
    <t>5월 28일 (목) 레시피</t>
    <phoneticPr fontId="3" type="noConversion"/>
  </si>
  <si>
    <t>5월 29일 (금) 레시피</t>
    <phoneticPr fontId="3" type="noConversion"/>
  </si>
  <si>
    <t>5월 30일 (토) 레시피</t>
    <phoneticPr fontId="3" type="noConversion"/>
  </si>
  <si>
    <t>건새우배춧국</t>
    <phoneticPr fontId="3" type="noConversion"/>
  </si>
  <si>
    <t>함박스테이크</t>
    <phoneticPr fontId="3" type="noConversion"/>
  </si>
  <si>
    <t>양송이버섯볶음</t>
    <phoneticPr fontId="3" type="noConversion"/>
  </si>
  <si>
    <t>볶음우동</t>
    <phoneticPr fontId="3" type="noConversion"/>
  </si>
  <si>
    <t>멸치죽</t>
    <phoneticPr fontId="3" type="noConversion"/>
  </si>
  <si>
    <t>안매운김치볶음밥
+달걀후라이</t>
    <phoneticPr fontId="3" type="noConversion"/>
  </si>
  <si>
    <t>유부장국</t>
    <phoneticPr fontId="3" type="noConversion"/>
  </si>
  <si>
    <t>가지양파죽</t>
    <phoneticPr fontId="3" type="noConversion"/>
  </si>
  <si>
    <t>북엇국</t>
    <phoneticPr fontId="3" type="noConversion"/>
  </si>
  <si>
    <t>매실청돼지불고기</t>
    <phoneticPr fontId="3" type="noConversion"/>
  </si>
  <si>
    <t>콩나물무침</t>
    <phoneticPr fontId="3" type="noConversion"/>
  </si>
  <si>
    <t>우유</t>
    <phoneticPr fontId="3" type="noConversion"/>
  </si>
  <si>
    <t>찐고구마</t>
    <phoneticPr fontId="3" type="noConversion"/>
  </si>
  <si>
    <t>시래기된장국</t>
    <phoneticPr fontId="3" type="noConversion"/>
  </si>
  <si>
    <t>삼치엿장구이</t>
    <phoneticPr fontId="3" type="noConversion"/>
  </si>
  <si>
    <t>핫케이크</t>
    <phoneticPr fontId="3" type="noConversion"/>
  </si>
  <si>
    <t>브로콜리당근죽</t>
    <phoneticPr fontId="3" type="noConversion"/>
  </si>
  <si>
    <t>감자양팟국</t>
    <phoneticPr fontId="3" type="noConversion"/>
  </si>
  <si>
    <t>안동찜닭</t>
    <phoneticPr fontId="3" type="noConversion"/>
  </si>
  <si>
    <t>쑥갓두부무침</t>
    <phoneticPr fontId="3" type="noConversion"/>
  </si>
  <si>
    <t>배추맑은국</t>
    <phoneticPr fontId="3" type="noConversion"/>
  </si>
  <si>
    <t>쇠고기무우조림</t>
    <phoneticPr fontId="3" type="noConversion"/>
  </si>
  <si>
    <t>명엽채볶음</t>
    <phoneticPr fontId="3" type="noConversion"/>
  </si>
  <si>
    <t>우엉주먹밥</t>
    <phoneticPr fontId="3" type="noConversion"/>
  </si>
  <si>
    <t>완두콩죽</t>
    <phoneticPr fontId="3" type="noConversion"/>
  </si>
  <si>
    <t>백미밥1/2</t>
    <phoneticPr fontId="3" type="noConversion"/>
  </si>
  <si>
    <t>잔치국수</t>
    <phoneticPr fontId="3" type="noConversion"/>
  </si>
  <si>
    <t>해물파전</t>
    <phoneticPr fontId="3" type="noConversion"/>
  </si>
  <si>
    <t>소시지빵</t>
    <phoneticPr fontId="3" type="noConversion"/>
  </si>
  <si>
    <t>새우죽</t>
    <phoneticPr fontId="3" type="noConversion"/>
  </si>
  <si>
    <t>버섯들깨탕</t>
    <phoneticPr fontId="3" type="noConversion"/>
  </si>
  <si>
    <t>닭고기가지조림</t>
    <phoneticPr fontId="3" type="noConversion"/>
  </si>
  <si>
    <t>참치채소볶음</t>
    <phoneticPr fontId="3" type="noConversion"/>
  </si>
  <si>
    <t>대구살맑은국</t>
    <phoneticPr fontId="3" type="noConversion"/>
  </si>
  <si>
    <t>치즈닭갈비</t>
    <phoneticPr fontId="3" type="noConversion"/>
  </si>
  <si>
    <t>새우채소전</t>
    <phoneticPr fontId="3" type="noConversion"/>
  </si>
  <si>
    <t>곤드레나물밥
+양념장</t>
    <phoneticPr fontId="3" type="noConversion"/>
  </si>
  <si>
    <t>크래미양파볶음</t>
    <phoneticPr fontId="3" type="noConversion"/>
  </si>
  <si>
    <t>찹쌀단호박죽</t>
    <phoneticPr fontId="3" type="noConversion"/>
  </si>
  <si>
    <t>닭고기채소국</t>
    <phoneticPr fontId="3" type="noConversion"/>
  </si>
  <si>
    <t>해물완자전</t>
    <phoneticPr fontId="3" type="noConversion"/>
  </si>
  <si>
    <t>도토리묵무침</t>
    <phoneticPr fontId="3" type="noConversion"/>
  </si>
  <si>
    <t>모닝빵+딸기잼</t>
    <phoneticPr fontId="3" type="noConversion"/>
  </si>
  <si>
    <t>돼지고기
파프리카폭찹</t>
    <phoneticPr fontId="3" type="noConversion"/>
  </si>
  <si>
    <t>파래김자반</t>
    <phoneticPr fontId="3" type="noConversion"/>
  </si>
  <si>
    <t>꼬마김밥</t>
    <phoneticPr fontId="3" type="noConversion"/>
  </si>
  <si>
    <t>잣죽</t>
    <phoneticPr fontId="3" type="noConversion"/>
  </si>
  <si>
    <t>카레라이스</t>
    <phoneticPr fontId="3" type="noConversion"/>
  </si>
  <si>
    <t>팽이버섯장국</t>
    <phoneticPr fontId="3" type="noConversion"/>
  </si>
  <si>
    <t>애호박맑은국</t>
    <phoneticPr fontId="3" type="noConversion"/>
  </si>
  <si>
    <t>메추리알장조림</t>
    <phoneticPr fontId="3" type="noConversion"/>
  </si>
  <si>
    <t>숙주당근나물</t>
    <phoneticPr fontId="3" type="noConversion"/>
  </si>
  <si>
    <t>찐감자</t>
    <phoneticPr fontId="3" type="noConversion"/>
  </si>
  <si>
    <t>물만둣국</t>
    <phoneticPr fontId="3" type="noConversion"/>
  </si>
  <si>
    <t>스크램블에그</t>
    <phoneticPr fontId="3" type="noConversion"/>
  </si>
  <si>
    <t>참깨브로콜리무침</t>
    <phoneticPr fontId="3" type="noConversion"/>
  </si>
  <si>
    <t>프렌치토스트</t>
    <phoneticPr fontId="3" type="noConversion"/>
  </si>
  <si>
    <t>자른씨없는포도</t>
    <phoneticPr fontId="3" type="noConversion"/>
  </si>
  <si>
    <t>쇠불고기덮밥</t>
    <phoneticPr fontId="3" type="noConversion"/>
  </si>
  <si>
    <t>꿀단호박찜</t>
    <phoneticPr fontId="3" type="noConversion"/>
  </si>
  <si>
    <t>녹두닭죽</t>
    <phoneticPr fontId="3" type="noConversion"/>
  </si>
  <si>
    <t>간장제육볶음</t>
    <phoneticPr fontId="3" type="noConversion"/>
  </si>
  <si>
    <t>시금치무침</t>
    <phoneticPr fontId="3" type="noConversion"/>
  </si>
  <si>
    <t>시리얼+우유</t>
    <phoneticPr fontId="3" type="noConversion"/>
  </si>
  <si>
    <t>참외</t>
    <phoneticPr fontId="3" type="noConversion"/>
  </si>
  <si>
    <t>오리부추불고기</t>
    <phoneticPr fontId="3" type="noConversion"/>
  </si>
  <si>
    <t>무나물</t>
    <phoneticPr fontId="3" type="noConversion"/>
  </si>
  <si>
    <t>달걀치즈샌드위치</t>
    <phoneticPr fontId="3" type="noConversion"/>
  </si>
  <si>
    <t>타락죽</t>
    <phoneticPr fontId="3" type="noConversion"/>
  </si>
  <si>
    <t>굴소스해물덮밥</t>
    <phoneticPr fontId="3" type="noConversion"/>
  </si>
  <si>
    <t>안매운김칫국</t>
    <phoneticPr fontId="3" type="noConversion"/>
  </si>
  <si>
    <t>양배추사과무침</t>
    <phoneticPr fontId="3" type="noConversion"/>
  </si>
  <si>
    <t>오징어당근전</t>
    <phoneticPr fontId="3" type="noConversion"/>
  </si>
  <si>
    <t>김달걀말이</t>
    <phoneticPr fontId="3" type="noConversion"/>
  </si>
  <si>
    <t>감자조림</t>
    <phoneticPr fontId="3" type="noConversion"/>
  </si>
  <si>
    <t>두부주먹밥</t>
    <phoneticPr fontId="3" type="noConversion"/>
  </si>
  <si>
    <t>짜장닭볶음</t>
    <phoneticPr fontId="3" type="noConversion"/>
  </si>
  <si>
    <t>취나물무침</t>
    <phoneticPr fontId="3" type="noConversion"/>
  </si>
  <si>
    <t>고구마맛탕</t>
    <phoneticPr fontId="3" type="noConversion"/>
  </si>
  <si>
    <t>검은깨죽</t>
    <phoneticPr fontId="3" type="noConversion"/>
  </si>
  <si>
    <t>콩나물국</t>
    <phoneticPr fontId="3" type="noConversion"/>
  </si>
  <si>
    <t>가자미찹쌀구이</t>
    <phoneticPr fontId="3" type="noConversion"/>
  </si>
  <si>
    <t>롤빵</t>
    <phoneticPr fontId="3" type="noConversion"/>
  </si>
  <si>
    <t>근대국</t>
    <phoneticPr fontId="3" type="noConversion"/>
  </si>
  <si>
    <t>돼지고기수육</t>
    <phoneticPr fontId="3" type="noConversion"/>
  </si>
  <si>
    <t>깻잎순나물볶음</t>
    <phoneticPr fontId="3" type="noConversion"/>
  </si>
  <si>
    <t>양배추감자채전</t>
    <phoneticPr fontId="3" type="noConversion"/>
  </si>
  <si>
    <t>오트밀죽</t>
    <phoneticPr fontId="3" type="noConversion"/>
  </si>
  <si>
    <t>크림스파게티</t>
    <phoneticPr fontId="3" type="noConversion"/>
  </si>
  <si>
    <t>옥수수스프</t>
    <phoneticPr fontId="3" type="noConversion"/>
  </si>
  <si>
    <t>과일샐러드</t>
    <phoneticPr fontId="3" type="noConversion"/>
  </si>
  <si>
    <t>춘권+칠리소스</t>
    <phoneticPr fontId="3" type="noConversion"/>
  </si>
  <si>
    <t>배추, 생것</t>
  </si>
  <si>
    <t>돈까스 소스</t>
  </si>
  <si>
    <t>파프리카, 빨간색, 생것</t>
  </si>
  <si>
    <t>0.35</t>
  </si>
  <si>
    <t>① 쌀을 현미를 섞어 불린다.
② 적당량의 물을 부어 밥을 짓는다.</t>
    <phoneticPr fontId="3" type="noConversion"/>
  </si>
  <si>
    <t>① 적당량의 물에 건새우, 멸치와 건다시마를 넣고 국물을 낸다.
② 육수에서 멸치와 건다시마는 건져낸다.
③ 배추와 대파는 적당한 크기로 썬다.
④ 육수에 된장을 풀고 콩가루, 다진마늘, 배추를 넣고 끓인다.
⑤ 대파를 넣고 한소끔 더 끓인다.</t>
    <phoneticPr fontId="3" type="noConversion"/>
  </si>
  <si>
    <t>① 다진 돼지고기와 쇠고기에 다진 양파, 다진 당근, 다진 마늘을 넣어 섞는다.
② 그릇에 ①과  달걀, 빵가루, 소금, 후춧가루를 넣어 잘 섞으며 치댄 후 둥글넙적하게 빚는다.
③ 팬에 콩기름을 두르고 ②를 올려 속까지 잘 익히고, 돈까스 소스를 뿌려 마무리한다.</t>
  </si>
  <si>
    <t>① 양송이버섯은 먹기 좋게 썬다.
② 파와 마늘은 다진다.
③ 팬에 콩기름을 두르고 파와 마늘을 볶는다.
④ ③에 양송이버섯을 넣고 숨이 죽으면 간장을 넣어 간을 하고 참기름으로 마무리한다.</t>
  </si>
  <si>
    <t>① 우동면과 숙주는 데쳐 물기를 뺀다._x000D_
② 당근, 양파, 파프리카는 채 썰고, 마늘은 다진다. _x000D_
③ 팬에 참기름을 두르고 ①을 볶다가 ②를 넣은 후 간장, 설탕으로 간한다.</t>
  </si>
  <si>
    <t>멥쌀밥_새추청벼_백미</t>
  </si>
  <si>
    <t>① 냄비에 물을 붓고 미소된장을 풀고 끓인다.
② 유부는 적당한 크기로 썬다.
③ 파는 송송 썰고, 마늘은 다진다. 
④ ①에 ②와 ③을 넣고 끓인다.</t>
    <phoneticPr fontId="3" type="noConversion"/>
  </si>
  <si>
    <t>① 감자를 찐 후 으깬다.
② 그릇에 설탕, 소금, 올리브유, 후춧가루를 넣고 섞은 후 으깬 감자에 넣어 골고루 버무리고 파슬리 가루로 마무리한다.</t>
    <phoneticPr fontId="3" type="noConversion"/>
  </si>
  <si>
    <t>① 쌀은 불린 후 적당량의 물을 부어 밥을 짓는다.
② 배추김치는 흐르는 물에 살짝 헹군 뒤 물기를 꼭 짜고 적당한 크기로 썬다.
③ 양파와 파는 돼지고기는 다진다.
④ 팬에 콩기름을 두르고 배추김치와 돼지고기를 넣고 볶다가 양파와 파를 넣어 함께 볶는다.
⑤ ④에 지은 밥과 참기름을 넣어 골고루 섞으며 볶아낸다.
----------
① 팬에 콩기름을 두르고 달걀을 깨뜨려 익힌다.</t>
    <phoneticPr fontId="3" type="noConversion"/>
  </si>
  <si>
    <t>① 쌀은 미리 불려 놓는다.( 전날 불릴 경우 미리 냉장고에 보관한다.)
② 멸치는 잔 멸치로 준비해 물에 한시간 정도 담가서 짠맛을 제거하고 약간 불린다.
③ 냄비에 멸치를 넣고 센 불에 볶다가 물과 ①을 넣고 끓인다.
Tip. 시금치나 당근을 첨가하면 더욱 좋고, 멸치는 꼭 찬물에 담가 불려야 퉁퉁 불어 흐물거리지 않는다</t>
    <phoneticPr fontId="3" type="noConversion"/>
  </si>
  <si>
    <t>가지, 생것</t>
  </si>
  <si>
    <t>① 가지와 양파는 잘게 다진다.
② 냄비에 불린 쌀과 다진 채소, 적당량의 물을 넣고 저어가며 끓인다.
③ 끓어오르면 불을 약하게 줄이고 쌀알이 퍼질 때까지 저어가며 끓인다.
④ 참기름을 넣고 간장으로 간을 맞춘다.</t>
  </si>
  <si>
    <t>7.5</t>
  </si>
  <si>
    <t>① 북어는 불린 후 적당한 크기로 찢는다. 
② 무와 양파는 적당한 크기로 썰고 파는 송송 썬다.
③ 냄비에 참기름을 두르고 북어를 볶다가 물을 붓고 다진 마늘과 무, 양파를 넣고 끓인다.
④ 간장과 소금으로 간을 한 후 후춧가루로 마무리한다.</t>
  </si>
  <si>
    <t>매실청</t>
  </si>
  <si>
    <t>① 돼지고기, 양파, 당근, 파는 적당한 크기로 썬다.
② 그릇에 돼지고기를 담고 다진 마늘, 간장, 매실청, 설탕, 참기름를 넣어 골고루 버무린다. 
③ 팬에 식용유를 두르고 ②를 넣어 볶다가 당근, 양파, 파를 넣고 볶는다.</t>
  </si>
  <si>
    <t>① 콩나물은 깨끗이 씻은 후 끓는 물에 데친다._x000D_
② 데친 콩나물은 찬물에 헹궈 식히고 물기를 짜서 준비한다._x000D_
③ 파는 깨끗이 씻어 생채소 소독을 한 후 흐르는 물에 헹군다._x000D_
④ ③의 파를 잘게 썬다._x000D_
⑤ 볼에 콩나물, 파, 천일염, 다진마늘, 고춧가루, 참기름, 깨소금을 넣고 무쳐 _x000D_
    완성한다.</t>
  </si>
  <si>
    <t>고구마_분질(밤) 고구마_생것</t>
  </si>
  <si>
    <t>① 찜통에 고구마를 담아 찐다.</t>
  </si>
  <si>
    <t>-</t>
    <phoneticPr fontId="3" type="noConversion"/>
  </si>
  <si>
    <t>무시래기, 잎, 말린것, 삶은것</t>
  </si>
  <si>
    <t>삼치, 생것</t>
  </si>
  <si>
    <t>얼갈이배추_생것</t>
  </si>
  <si>
    <t>① 냄비에 물을 붓고 멸치로 육수를 우려내고 된장을 푼다.
② 무시래기는 삶은 후 물기를 짜고 적당한 크기로 썬다. 
③ 파는 송송 썰고, 마늘은 다진다. 
④ ①에 ②와 ③을 넣고 끓인다.</t>
  </si>
  <si>
    <t>① 삼치는 손질하여 적당한 크기로 썰고 밀가루를 골고루 묻힌다.
② 그릇에 간장, 물엿, 물을 넣어 양념을 만든다.
③ 팬에 콩기름을 두르고 ①을 올려 굽다가 ②의 양념을 끼얹으며 굽는다.</t>
  </si>
  <si>
    <t>① 얼갈이는 데쳐 찬물에 헹구고 물기를 뺀 후 적당한 크기로 썬다._x000D_
② 파와 마늘은 다진다._x000D_
③ 그릇에 얼갈이, 파, 마늘을 담고, 소금, 간장으로 간을 한 후 골고루 버무리고, 참깨와 참기름으로 마무리한다.</t>
  </si>
  <si>
    <t>① 그릇에 핫케이크가루, 달걀, 우유를 넣고 섞어 반죽을 만든다.
② 팬을 달구어 반죽한 핫케이크를 분량만큼 덜어 구어낸다</t>
    <phoneticPr fontId="3" type="noConversion"/>
  </si>
  <si>
    <t>닭고기_가슴(껍질 제거)_생것</t>
  </si>
  <si>
    <t>① 쌀은 깨끗이 씻어 불린다._x000D_
② 냄비에 물, 건다시마, 멸치를 넣고 끓여 육수를 낸 후 건더기를 건져낸다._x000D_
③ 브로콜리는 끓는 물에 살짝 데친 후 잘게 다진다._x000D_
④ 양파, 당근은 깨끗이 씻어 잘게 다진다._x000D_
⑤ 달군 냄비에 참기름을 두르고 불린 쌀을 넣어 볶다가 브로콜리, 당근, 양파, 육수를 넣고 끓인다._x000D_
⑥ 쌀이 퍼지면 천일염으로 간을 한다.</t>
  </si>
  <si>
    <t>① 냄비에 물을 붓고 멸치로 육수를 우려낸다.
② 감자와 양파는 적당한 크기로 썬다.
③ 파는 송송 썰고, 마늘은 다진다.
④ ①에 감자를 넣어 끓이다가 양파와 ③을 넣고 끓인 후 소금으로 간을 한다.</t>
  </si>
  <si>
    <t>① 감자, 양파, 당근은 한입크기로 썬다. 
② 닭은 손질해서 토막 내고 끓는 물에 넣어 데친 다음, 생강즙, 천일염, 후춧가루를 뿌려 밑간 한다.  
③ 간장, 황설탕, 다진마늘, 참기름을 잘 섞어 양념장을 만들고 밑간 한 닭고기에 넣어 재운다.  
④ 냄비에  준비한 재료를 넣고 물을 자작하게 부어서 끓이다가 불린 당면을 넣어 더 끓인다.</t>
  </si>
  <si>
    <t>① 쑥갓은 데쳐 찬물에 헹구고 물기를 뺀 후 적당한 크기로 썬다.
② 두부는 으깬 후 면보에 넣어 물기를 꼭 짜고, 파와 마늘은 다진다. 
③ 그릇에 쑥갓, 두부, 파, 마늘을 담고, 간장, 소금, 참기름을 넣어 골고루 버무린다.</t>
  </si>
  <si>
    <t>-</t>
    <phoneticPr fontId="3" type="noConversion"/>
  </si>
  <si>
    <t>참외_씨 포함_생것</t>
  </si>
  <si>
    <t>소고기, 한우(1등급), 사태(앞사태), 생것</t>
  </si>
  <si>
    <t>순무_뿌리_생것</t>
  </si>
  <si>
    <t>월계수_잎_말린것</t>
  </si>
  <si>
    <t>명태, 조미포, 조미하여 말린것</t>
  </si>
  <si>
    <t>우엉_생것</t>
  </si>
  <si>
    <t>① 냄비에 물을 붓고 멸치로 육수를 우려낸다.
② 배추는 적당한 크기로 썬다.  
③ 파는 송송 썰고, 마늘은 다진다.
④ ①에 ②와 ③을 넣고 끓이다가 소금으로 간을 한다.</t>
  </si>
  <si>
    <t>① 쇠고기(양지/사태)는 핏물을 제거하여 준비한다.
② 무는 나박썰기하여 준비한다.  
③ 냄비에 물과 통마늘, 대파, 양파, 생강, 월계수잎을 넣고 쇠고기를 삶는다.  
④ 쇠고기를 잠깐 삶고 건져내어 결대로 찢는다.
⑤ 쇠고기 삶은 물에 마늘, 대파, 양파, 생강, 월계수잎을 건져내고 장조림 육수로 사용한다. 육수를 덜고 찢은 쇠고기를 넣고 간장, 설탕을 넣고 자작해질 때까지 조린다. (쇠고기는 푹 조려야 부드럽다.)
⑤ 깨를 뿌려 마무리한다.</t>
  </si>
  <si>
    <t>① 명엽채는 깨끗이 씻어 물기를 제거한다._x000D_
② 팬에 식용유를 두르고 약한 불에서 볶아준다._x000D_
③ 다른 팬에 분량의 양념을 넣은 뒤 설탕이 녹을 정도로 살짝 끓여준다._x000D_
④ 끓여준 양념장에 볶은 명엽채를 넣고 약한 불에서 골고루 볶아준다.</t>
  </si>
  <si>
    <t>① 쌀은 불린 후 적당량의 물을 부어 밥을 짓는다._x000D_
② 우엉은 잘게 다진 후 데치고 체에 받쳐 물기를 뺀다._x000D_
③ 그릇에 간장, 설탕, 물을 넣고 섞어 양념을 만든다. _x000D_
④ 냄비에 우엉과 양념을 넣어 약한 불에서 조린다._x000D_
⑤ 그릇에 지은 밥과 ④를 담고 참기름, 참깨를 넣어 골고루 섞은 후 적당한 크기로 뭉친다.</t>
  </si>
  <si>
    <t>완두, 생것</t>
  </si>
  <si>
    <t>오징어, 생것</t>
  </si>
  <si>
    <t>파_쪽파_생것</t>
  </si>
  <si>
    <t>새우, 흰다리새우, 생것</t>
  </si>
  <si>
    <t>조개, 살조개, 생것</t>
  </si>
  <si>
    <t>국수_소면_말린것</t>
  </si>
  <si>
    <t>빵, 소시지빵</t>
  </si>
  <si>
    <t>① 오징어, 새우, 조갯살, 양파, 쪽파는 적당한 크기로 썬다._x000D_
② 그릇에 밀가루, 부침가루, 소금, 달걀을 넣어 섞고 ①을 넣어 반죽한다._x000D_
③ 팬에 콩기름을 두르고 ②를 올려 둥글납작하게 앞뒤로 노릇하게 부친다.</t>
  </si>
  <si>
    <t>① 냄비에 물을 붓고 멸치로 육수를 우려낸 후 소금, 간장으로 간을 한다._x000D_
② 소면은 삶아 건져 찬물로 씻은 후 물기를 뺀다._x000D_
③ 당근, 애호박은 채 썰고 파는 어슷썰기 한다._x000D_
④ 김은 구운 후 부숴 김가루로 만들고, 달걀은 지단으로 굽는다._x000D_
⑤ 팬에 콩기름을 두르고 ③을 볶다가 후춧가루를 넣는다. _x000D_
⑥ 그릇에 ②를 담고 ①의 육수를 부은 후 ④와 ⑤를 고명으로 올린다.</t>
  </si>
  <si>
    <t>① 완두콩은 끓는 물에 익혀 곱게 간다.
② 냄비에 불린 쌀, 완두콩, 적당량의 물을 넣고 센 불에서 저어가며 끓인다.
③ 끓어오르면 불을 약하게 줄이고 쌀알이 퍼질 때까지 저어가며 끓인다.
④ 소금으로 간을 맞춘다.</t>
    <phoneticPr fontId="3" type="noConversion"/>
  </si>
  <si>
    <t>느타리버섯_생것</t>
  </si>
  <si>
    <t>소금_천일염_소금꽃</t>
  </si>
  <si>
    <t>숙주나물, 생것</t>
  </si>
  <si>
    <t>28</t>
  </si>
  <si>
    <t>① 쌀은 불리고, 새우, 파, 마늘은 잘게 다진다. _x000D_
② 다진 새우는 다진 파, 다진 마늘, 간장으로 양념한다._x000D_
③ 냄비에 참기름을 두르고 ②를 넣고 볶다가 ①의 불린 쌀을 넣고 물을 부어 끓이다가 소금으로 간을 한다.</t>
  </si>
  <si>
    <t>① 냄비에 물을 붓고 멸치로 육수를 우려내고, 느타리버섯은 손으로 찢는다._x000D_
② 파는 송송 썰고, 마늘은 다진다._x000D_
③ 그릇에 간장, 다진마늘, 참기름을 넣고 섞어 양념을 만들어 느타리버섯에 버무려 밑간한다. _x000D_
④ 냄비에 육수를 붓고 느타리버섯을 넣어 끓이다가 간장, 소금을 넣어 간한다. _x000D_
⑤ ④에 들깨가루를 넣고 파를 넣고 끓인다.</t>
  </si>
  <si>
    <t>① 숙주는 끓는 물에 데친다.
② 당근은 0.5cm 두께로 채 썬다.
③ 프라이팬에 식용유를 두르고 당근을 살짝 볶는다.
④ 다진 파, 다진 마늘, 참기름, 소금을 넣어 양념장을 만든다.
⑤ 숙주에 양념장을 넣어 버무린 후 당근을 섞는다.
Tip - 숙주나 콩나물을 데칠 때, 소금을 넣으면 식감이 질겨지므로 주의한다.</t>
  </si>
  <si>
    <t>① 찜통에 감자를 담아 찐다.</t>
  </si>
  <si>
    <t>① 닭고기는 소금과 후추로 밑간을 하고 가지와 대파는 적당한 크기로 썬다. 
② 그릇에 다진마늘, 진간장, 참기름, 설탕, 청주, 적당량의 물을 섞어 양념장을 만든다.
③ 팬에 식용유를 두르고 대파를 볶아 향을 낸 뒤 ①의 닭고기를 넣고 볶는다.
④ ③에 가지를 넣고 볶다가 ②의 양념장을 넣어 조린 후 깨를 넣는다.</t>
    <phoneticPr fontId="3" type="noConversion"/>
  </si>
  <si>
    <t>① 쌀과 흑미를 깨끗이 씻어 불린다._x000D_
② 밥솥에 불린 쌀과 흑미를 넣고 밥물을 맞춰 밥을 짓는다.</t>
  </si>
  <si>
    <t>① 냄비에 물을 붓고 다시마와 멸치로 육수를 우려낸다.
② 달걀은 그릇에 풀고, 애호박과 파는 적당한 크기로 썬다.
③ 육수에 만두와 애호박을 넣고 끓이다가 익으면 달걀과 파를 넣는다.
④ 간장과 참기름으로 간을 맞추고, 김가루를 뿌려낸다.</t>
    <phoneticPr fontId="3" type="noConversion"/>
  </si>
  <si>
    <t>① 그릇에 달걀을 풀고 우유, 소금, 후춧가루를 넣고 섞는다.
② 팬에 콩기름을 두르고 ①을 넣어 저어주며 익힌다.
③ 불을 끄고 그릇에 담아 낸다.</t>
  </si>
  <si>
    <t>① 볼에 달걀, 우유를 넣고 잘 섞는다.
② 식빵을 2등분하여 ①의 달걀물을 골고루 묻힌다.
③ 식용유를 두른 팬에 ②를 앞뒤로 노릇하게 굽는다.</t>
    <phoneticPr fontId="3" type="noConversion"/>
  </si>
  <si>
    <t>① 브로콜리를 깨끗이 씻어 손질하고 먹기 좋은 크기로 떼어놓는다.
② 끓는 물에 분량의 소금을 넣고 ①을 데쳐 찬물에 식힌다.
③ 믹서에 간 참깨와 분량의 양념을 넣고 버무린다.</t>
    <phoneticPr fontId="3" type="noConversion"/>
  </si>
  <si>
    <t>고려엉겅퀴(곤드레)_재배_말린것</t>
  </si>
  <si>
    <t>게맛살</t>
  </si>
  <si>
    <t>① 마른 곤드레는 물에 불린 후 끓는 물에 푹 삶는다._x000D_
② 삶은 곤드레는 찬물에 헹군 후 물기를 짜고, 적당한 크기로 썬다._x000D_
③ 삶은 곤드레는 간장, 참기름으로 무친 후 불린 쌀 위에 올려 밥을 짓는다._x000D_
④ 다진파, 간장, 설탕, 참기름, 깨로 양념장을 만든다._x000D_
⑤ 곤드레나물밥에 양념장을 곁들인다.</t>
  </si>
  <si>
    <t>① 냄비에 무는 적당한 크기로 썰어 소고기,참기름을 넣고 볶는다.
② 다진 마늘을 넣어 볶다가 물을 자작하게 넣어 끓인다.
③ 두부, 파를 넣고 소금을 간을 맞춘다. ( 또는 국간장 )</t>
    <phoneticPr fontId="3" type="noConversion"/>
  </si>
  <si>
    <t>① 크래미는 적당한 크기로 찢는다.
② 양파는 깨끗이 씻어 깍둑 썰고, 마늘은 다진다.
③ 팬에 콩기름을 두르고 양파와 마늘을 볶다가 크래미를 넣어 볶는다.
④ ③에 소금으로 간을 하고 참기름으로 마무리한다.</t>
  </si>
  <si>
    <t>찹쌀, 가루</t>
  </si>
  <si>
    <t>닭고기_살코기_생것</t>
  </si>
  <si>
    <t>새우, 꽃새우, 생것</t>
  </si>
  <si>
    <t>상추, 적상추, 생것</t>
  </si>
  <si>
    <t>빵, 모닝빵</t>
  </si>
  <si>
    <t>딸기, 잼</t>
  </si>
  <si>
    <t>3.5</t>
  </si>
  <si>
    <t>① 단호박 껍질을 벗기고 속을 파낸 후 적당한 크기로 썬다._x000D_
② 냄비에 물을 붓고 단호박을 넣어 끓이고 단호박이 어느 정도 익으면 으깨어 가며 끓인다._x000D_
③ 그릇에 찹쌀가루와 물을 섞어 만든 찹쌀물을 만들고 ②에 넣어 농도를 맞추고 잘 저어주며 설탕과 소금을 넣어 간을 한다.</t>
  </si>
  <si>
    <t>① 도토리묵은 적당한 크기로 썬다.
② 상추는 적당한 크기로 찢고, 당근은 채 썬다.
③ 파는 송송 썰고, 마늘은 다진다.
④ 그릇에 파, 마늘, 간장, 참기름, 고춧가루, 참깨를 넣어 양념장을 만든다.
⑤ 그릇에 도토리묵, 상추, 당근을 담은 후 양념장을 넣어 골고루 버무린다.</t>
  </si>
  <si>
    <t>① 닭고기를 한입크기로 썰고 소금, 후추로 밑간해둔다.
② 양배추, 당근을 가늘게 채썬다. 파는 어슷썰고, 마늘은 다진다.
③ 달군 냄비에 참기름을 두르고 다진마늘, 닭고기를 넣어 중불에서 볶다가 물과 멸치, 다시마를 넣는다.
④ 끓어오르면 양배추, 당근, 파를 넣어 끓인 후 멸치, 다시마를 건져낸다.
⑤ 국간장을 넣어 약간 끓인 후 부족한 간은 소금으로 더한다.</t>
  </si>
  <si>
    <t>① 오징어와 새우살은 다진다.
② 두부는 물기를 짜고 으깬다.
③ 양파와 당근은 다진다.
④ 다진 오징어와 새우살에 두부, 양파, 당근을 넣고 소금으로 간을 한다.
⑤ 동그랗게 모양을 내어 밀가루와 달걀물을 입혀 기름을 두른 팬에 굽는다.</t>
  </si>
  <si>
    <t>파래, 말린것</t>
  </si>
  <si>
    <t>소금_천일염_가는소금</t>
  </si>
  <si>
    <t>단무지, 염절임</t>
  </si>
  <si>
    <t>① 쌀과 수수를 섞어서 불린다._x000D_
② 적당량의 물을 부어 밥을 짓는다.</t>
  </si>
  <si>
    <t>① 돼지고기, 양파, 당근, 파프리카, 파는 적당한 크기로 썬다.
② 파는 송송 썰고, 마늘은 다진다.
③ 그릇에 돼지고기를 담고 다진 마늘, 토마토케첩, 간장, 참기름, 후춧가루를 넣고 골고루 버무린다.
④ 팬에 콩기름을 두르고 ③을 넣어 볶다가 당근, 양파, 파프리카, 파를 넣고 볶는다.</t>
  </si>
  <si>
    <t>① 쌀은 불린 후 적당량의 물을 부어 밥을 짓는다.
② 단무지와 당근은 적당한 크기로 썬다.
③ 시금치는 끓는 물에 데쳐 찬물에 헹군 후 물기를 빼고 소금, 참기름을 넣어 밑간한다.
④ 팬에 콩기름을 두른 후 당근을 볶는다.
⑤ 지은 밥에 소금, 참기름을 넣어 간을 한 후 골고루 섞는다.
⑥ 김 위에 ⑤를 올린 후 당근, 단무지, 시금치를 넣어 풀리지 않도록 잘 말아준 후 먹기 좋은 크기로 썬다.</t>
  </si>
  <si>
    <t>① 건파래는 잘게 찢고 이물질을 제거한다.
② 팬에 식용유를 두르고 약불에서 건파래를 달달 볶는다.
③ 2에 참기름, 소금, 설탕, 깨를 넣어 볶는다.</t>
    <phoneticPr fontId="3" type="noConversion"/>
  </si>
  <si>
    <t>잣, 볶은것</t>
  </si>
  <si>
    <t>돼지고기, 등심, 생것</t>
  </si>
  <si>
    <t>감자, 대지, 찐것</t>
  </si>
  <si>
    <t xml:space="preserve">카레, 가루 </t>
  </si>
  <si>
    <t>팽이버섯, 백로, 생것</t>
  </si>
  <si>
    <t>치커리_잎_생것</t>
  </si>
  <si>
    <t>유자 농축액, 당절임</t>
  </si>
  <si>
    <t>블루베리_생것</t>
  </si>
  <si>
    <t>11</t>
  </si>
  <si>
    <t>① 쌀은 불린다._x000D_
② 믹서기에 불린 쌀과 잣을 넣고 물을 부어 곱게 간다._x000D_
③ 냄비에 ②를 붓고 끓이다가 소금으로 간을 한다.</t>
  </si>
  <si>
    <t>① 쌀은 불린 후 적당량의 물을 부어 밥을 짓는다._x000D_
② 돼지고기, 감자, 양파, 당근은 적당한 크기로 썰고, 카레분말은 물에 잘 풀어둔다._x000D_
③ 냄비에 콩기름을 두르고 돼지고기를 넣어 볶다가 감자, 양파, 당근과 후춧가루를 넣고 함께 볶는다._x000D_
④ ③에 물을 부어 끓이다가 풀어 놓은 카레를 붓고 잘 저어주며 끓이고 농도에 따라 물을 보충한다._x000D_
⑤ 그릇에 지은 밥을 담고 ④를 올린다.</t>
  </si>
  <si>
    <t>① 치커리는 적당한 크기로 썬다._x000D_
② 파는 송송 썰고, 마늘은 다진다. _x000D_
③ 그릇에 파, 마늘, 유자청, 간장, 설탕, 식초를 넣어 양념을 만든다._x000D_
④ ①에 양념을 넣어 골고루 버무린다.</t>
  </si>
  <si>
    <t>① 블루베리를 믹서에 우유와 함께 넣어 간다.</t>
  </si>
  <si>
    <t>① 냄비에 물을 붓고 멸치와 건다시마로 육수를 우려낸다.
② 팽이버섯은 밑동을 제거한 후 잘게 찢고 적당한 크기로 썬다.
③ 파는 송송 썰고 마늘은 다진다.
④ 육수에 된장을 풀고, 팽이버섯과 파, 다진 마늘을 넣어 끓인다.</t>
    <phoneticPr fontId="3" type="noConversion"/>
  </si>
  <si>
    <t>수제블루베리
우유</t>
    <phoneticPr fontId="3" type="noConversion"/>
  </si>
  <si>
    <t>치커리유자청
무침</t>
    <phoneticPr fontId="3" type="noConversion"/>
  </si>
  <si>
    <t>가다랑어, 유지통조림</t>
  </si>
  <si>
    <t>쇠고기주먹밥</t>
    <phoneticPr fontId="3" type="noConversion"/>
  </si>
  <si>
    <t>소고기, 한우(1등급), 앞다리(꾸리살), 생것</t>
  </si>
  <si>
    <t>설탕, 백설탕</t>
  </si>
  <si>
    <t>① 냄비에 물과 멸치를 넣고 끓여서 육수를 만든다.
② 애호박은 반달 썰기 하고, 양파는 채 썬다.
③ 두부는 사방 0.5cm로 썬다.
④ ①의 육수에 애호박과 양파를 넣고 끓인다가 두부를 넣고 끓인다.
⑤ 국물이 끓으면 파와 다진 마늘과 천일염을 넣고 간을 한다.</t>
  </si>
  <si>
    <t>① 메추리알은 삶아 익힌 후 찬물로 식히고 껍질을 벗긴다. 
② 마늘은 다진 후 그릇에 담고 간장, 설탕, 참기름, 후춧가루, 물을 섞어 양념을 만든다.
③ 냄비에 메추리알과 양념을 넣고 조린다.</t>
  </si>
  <si>
    <t>① 통조림참치는 체에 받쳐 기름기를 뺀다.
② 당근, 양파는 적당한 크기로 다진다.
③ 팬에 콩기름을 두르고 당근을 넣어 볶는다.
④ ③에 양파와 참치를 넣어 함께 볶고 참기름으로 마무리한다.</t>
  </si>
  <si>
    <t>① 백미는 불려서 고슬하게 밥을 짓는다.
② 쇠고기 잘게 다져 진간장, 참기름, 설탕, 후추로 밑간한 뒤 팬에 볶아낸다. 
③ 양파는 다진 뒤 식용유를 약간 두른 팬에 볶아낸다.
④ 그릇에 밥, ②, ③, 참기름, 깨를 넣어 버무린 뒤 적당한 크기로 주먹밥을 만든다.</t>
  </si>
  <si>
    <t>대구, 생것</t>
  </si>
  <si>
    <t>치즈, 모짜렐라</t>
  </si>
  <si>
    <t>0.05</t>
  </si>
  <si>
    <t>① 대구는 적당한 크기로 썰고, 무는 납작 썰기, 두부는 깍둑썰기 한다._x000D_
② 멸치, 건다시마로 육수를 낸 뒤 무, 대구를 넣고 센불에서 한소큼 끓여준다._x000D_
③ ②에 두부, 대파, 다진마늘을 넣은 후 국간장, 소금으로 간을 맞춘다._x000D_
④ 국그릇에 담고 쑥갓을 올려준다.</t>
  </si>
  <si>
    <t>① 닭가슴살, 감자, 양배추, 양파, 깻잎, 파는 적당한 크기로 썰고 마늘은 다진다.
② 그릇에 ①을 넣고 다진 마늘, 간장, 청주, 물엿, 후춧가루로 버무린다.
③ 팬에 콩기름을 두르고 ②를 넣어 볶는다.
④ ③에 치즈를 올리고 치즈가 녹을 때까지 조금 더 익힌다.</t>
  </si>
  <si>
    <t>① 새우는 손질하여 씻은 후 물기를 뺀다.
② 새우, 당근, 양파, 파는 적당한 크기로 썬다.
③ 그릇에 ②와 밀가루, 전분가루, 소금, 물, 후춧가루를 넣고 골고루 섞어 반죽을 만든다. 
④ 팬에 콩기름을 두르고 ③을 적당량 올려 먹기 좋은 크기로 동그랗게 전을 부친다.</t>
  </si>
  <si>
    <t>포도_델라웨어_생것</t>
  </si>
  <si>
    <t>소고기_한우(1등급)_안심(안심살)_생것</t>
  </si>
  <si>
    <t>꿀</t>
  </si>
  <si>
    <t>① 단호박은 반으로 잘라 속을 파낸 후 적당한 크기로 썬다.
② 찜통에 단호박을 담고 찐다.</t>
    <phoneticPr fontId="3" type="noConversion"/>
  </si>
  <si>
    <t>① 쌀은 불린 후 적당량의 물을 부어 밥을 짓는다.
② 쇠고기와 양파는 적당한 크기로 썬다.
③ 파는 적당한 크기로 썰고 마늘은 다진다. 
④ 그릇에 쇠고기를 담고 다진 마늘과 간장, 설탕, 참기름, 후춧가루를 넣어 골고루 버무린다. 
⑤ 팬에 식용유를 두르고 ④를 넣어 볶다가 양파와 파를 넣고 볶는다.
⑥ 그릇에 지은 밥을 담고 ⑤를 올린다.</t>
    <phoneticPr fontId="3" type="noConversion"/>
  </si>
  <si>
    <t>녹두_말린것</t>
  </si>
  <si>
    <t>돼지고기, 앞다리(앞다리살), 생것</t>
  </si>
  <si>
    <t>시리얼, 옥수수, 아몬드</t>
  </si>
  <si>
    <t>① 냄비에 물을 붓고 멸치로 육수를 우려내고 된장을 푼다.
② 아욱은 적당한 크기로 썬다.
③ 파는 송송 썰고, 마늘은 다진다.
④ ①에 ②와 ③을 넣고 끓인다.</t>
  </si>
  <si>
    <t>① 시금치는 데쳐 찬물에 헹구고 물기를 뺀다._x000D_
② 당근은 적당한 크기로 채 썬다._x000D_
③ 그릇에 시금치, 당근, 다진마늘을 담고, 소금, 간장으로 간을 한 후 골고루 버무리고, 참깨와 참기름으로 마무리한다.</t>
  </si>
  <si>
    <t>① 시리얼의 포장을 개봉하여 간식 그릇에 담아 우유와 함께 배식한다.</t>
  </si>
  <si>
    <t>① 돼지고기는 불고깃감으로 준비하고, 양배추, 양파, 당근은 적당한 크기로 썬다._x000D_
② 다진마늘, 진간장, 설탕, 올리고당, 참기름, 후추, 청주를 섞어 양념장을 만들고 돼지고기를 재운다._x000D_
③ 팬에 돼지고기를 볶다가 양배추, 양파, 당근을 넣고 볶는다.</t>
  </si>
  <si>
    <t>① 쌀과 녹두는 물에 불리고 마늘은 다진다. 
② 냄비에 적당량의 물과 닭고기를 넣고 익혀 육수는 따로 두고 닭고기는 적당한 크기로 찢는다.
③ 냄비에 참기름을 두르고 불린 쌀과 녹두를 넣고 볶다가 ②의 육수를 부어 끓인다. 
④ ③에 다진 마늘과 닭고기를 넣고 끓이다가 소금으로 간을 한다.</t>
    <phoneticPr fontId="3" type="noConversion"/>
  </si>
  <si>
    <t>찹쌀, 현미, 생것</t>
  </si>
  <si>
    <t>오리고기, 살코기, 생것</t>
  </si>
  <si>
    <t>부추_호부추_생것</t>
  </si>
  <si>
    <t>마늘, 깐마늘, 수입산, 생것</t>
  </si>
  <si>
    <t>겨자 페이스트</t>
  </si>
  <si>
    <t>소금, 천일염</t>
  </si>
  <si>
    <t>0.7</t>
  </si>
  <si>
    <t>① 쌀과 현미는 불린 후 물을 붓어 밥을 짓는다.</t>
    <phoneticPr fontId="3" type="noConversion"/>
  </si>
  <si>
    <t>① 무, 파는 깨끗이 씻은 후 무는 3cm 길이로 채 썰고, 파는 잘게 썬다._x000D_
② 달군 팬에 참기름을 두르고 무를 넣어 볶는다._x000D_
③ 무가 반쯤 익으면 다진마늘을 넣고 볶는다._x000D_
④ 마지막으로 깨소금, 파를 넣어 완성한다.</t>
  </si>
  <si>
    <t>① 건미역은 충분히 불려 적당한 크기로 썬다.
② 참기름을 두른 냄비에 미역을 넣고 볶다가 적당량의 물을 넣어 끓인다.
③ 미역이 충분히 익었을 때 국간장으로 간을 맞춘다.</t>
  </si>
  <si>
    <t>① 달걀은 삶아서 으깬다.
② 양파, 당근, 양배추는 다진 뒤 식용유를 두른 팬에 소금과 후추를 넣어 볶는다.
③ 그릇에 ①의 달걀, ②의 채소, 마요네즈, 머스터드, 설탕을 넣어 골고루 버무린다.
④ 모닝빵을 가로로 칼집내어 ③으로 속을 채운 뒤 치즈를 넣는다.</t>
    <phoneticPr fontId="3" type="noConversion"/>
  </si>
  <si>
    <t>① 오리고기와 부추, 양파, 당근은 적당한 크기로 썰고 마늘과 파는 다진다.
② 간장과 설탕, 다진 마늘, 다진 파, 참깨, 참기름으로 양념장을 만든다.
③ 오리고기에 양념장을 부어 재운다.
④ 팬에 식용유를 두르고 ③과 채소를 볶는다.</t>
    <phoneticPr fontId="3" type="noConversion"/>
  </si>
  <si>
    <t>우유</t>
    <phoneticPr fontId="3" type="noConversion"/>
  </si>
  <si>
    <t>식초, 쌀식초</t>
  </si>
  <si>
    <t>90</t>
  </si>
  <si>
    <t>4.5</t>
  </si>
  <si>
    <t>① 쌀은 불린 후 믹서에 담고 물을 넣어 함께 간다. _x000D_
② 냄비에 ①을 담고 물을 부어 끓이다가 쌀이 퍼지면 우유를 조금씩 넣고 저으면서 끓인다. _x000D_
③ ②에 소금, 설탕으로 간을 한다.</t>
  </si>
  <si>
    <t>① 쌀은 불린 후 적당량의 물을 부어 밥을 짓는다._x000D_
② 느타리버섯은 살짝 데치고, 피망, 양파, 당근은 적당한 크기로 썬다. _x000D_
③ 오징어와 새우는 손질한 후 적당한 크기로 썰고, 마늘은 다진다._x000D_
④ 팬에 콩기름을 두르고 다진 마늘을 볶다가 ③을 넣고 볶는다. _x000D_
⑤ ④에 ②의 채소를 넣고 볶다가 굴소스를 넣고 볶는다._x000D_
⑥ 그릇에 감자녹말과 물을 1:1 비율로 넣어 녹말물을 만들고 ⑤에 넣어 농도를 맞춘 뒤 지은 밥 위에 올린다.</t>
  </si>
  <si>
    <t>① 멸치, 건다시마로 육수를 낸다.
② 김치를 씻은 후 먹기 좋은 크기로 썰어 육수에 넣고 끓여준다.
③ 한소큼 끓으면 양파, 마늘, 대파를 넣고 끓여 소금으로 간한다.</t>
  </si>
  <si>
    <t>① 양배추, 사과는 적당한 크기로 썬다.
② 다진 마늘, 간장, 식초, 설탕, 참기름, 깨로 양념장을 만든다.
③ ①에 양념을 넣어 골고루 버무린다.</t>
  </si>
  <si>
    <t>① 오징어는 깨끗이 손질하여 믹서기를 이용하여 간다.
② 당근과 양파는 잘게 다진다.
③ 그릇에 오징어와 당근 양파, 소금, 밀가루, 달걀을 넣고 섞는다.
④ 식용유를 두른 팬에 굽는다.</t>
    <phoneticPr fontId="3" type="noConversion"/>
  </si>
  <si>
    <t>김, 김밥용김, 말린것</t>
  </si>
  <si>
    <t>① 쌀과 보리를 섞어서 불린다._x000D_
② 적당량의 물을 부어 밥을 짓는다.</t>
  </si>
  <si>
    <t>① 그릇에 달걀을 풀고, 파는 잘게 다진다.
② 풀어둔 달걀에 다진 파와 김을 넣고 소금으로 간한 후 잘 섞는다.
③ 팬에 콩기름을 두르고 ②를 부어 익기 시작하면 뒤집개로 말아가며 뭉근히 익힌다.</t>
  </si>
  <si>
    <t>① 감자는 적당한 크기로 썬다.
② 파는 송송 썰고, 마늘은 다진다.
③ 그릇에 파, 마늘, 간장, 물엿, 설탕, 물을 넣고 양념을 만든다. 
④ 냄비에 콩기름을 두르고 감자를 넣어 볶다가 양념을 넣어 조리다가 참기름으로 마무리한다.</t>
  </si>
  <si>
    <t>① 쌀은 불린 후 적당량의 물을 부어 밥을 짓는다._x000D_
② 양파, 당근, 파프리카는 적당한 크기로 다지고, 두부는 살짝 데쳐 물기를 제거한 후 으깬다._x000D_
③ 팬에 콩기름을 두르고 양파, 당근, 파프리카를 넣고 볶는다._x000D_
④ 그릇에 지은 밥과 두부, ③을 넣은 후, 소금, 후춧가루, 참기름을 넣고 골고루 섞어 먹기 좋은 크기로 뭉친다.</t>
  </si>
  <si>
    <t>① 바지락은 해감한 후 삶아서 육수는 면포에 걸러주고, 바지락살은 헹궈서 남은 모래를 제거한다.
② 무와 부추는 적당한 크기로 썬다.
③ 육수에 무, 부추와 바지락살을 넣고 끓인다.
④ 소금으로 간을 맞춘다.</t>
    <phoneticPr fontId="3" type="noConversion"/>
  </si>
  <si>
    <t>짜장소스</t>
  </si>
  <si>
    <t>취나물_참취_생것</t>
  </si>
  <si>
    <t>참깨_검정깨_볶은것</t>
  </si>
  <si>
    <t>① 냄비에 물을 붓고 멸치로 육수를 우려내고 된장을 푼다.
② 청경채는 적당한 크기로 썬다.
③ 파는 송송 썰고, 마늘은 다진다.
④ ①에 ②와 ③을 넣고 끓인다.</t>
  </si>
  <si>
    <t>① 취나물은 데쳐 찬물에 헹구고 물기를 뺀 후 적당한 크기로 썬다._x000D_
② 파와 마늘은 다진다._x000D_
③ 그릇에 취나물, 파, 마늘을 담고, 간장, 소금, 참기름을 넣어 골고루 버무린다.</t>
  </si>
  <si>
    <t>① 고구마는 적당한 크기로 썬다._x000D_
② 튀김냄비에 콩기름을 부어 적당한 온도가 되면 ①을 넣어 튀긴다. _x000D_
③ 그릇에 튀긴 고구마를 담고 물엿을 넣어 골고루 버무리고 검정깨로 마무리한다.</t>
  </si>
  <si>
    <t>① 닭고기는 적당한 크기로 썰어 데친 후 물에 헹궈 물기를 뺀다.
② 양파, 대파는 적당한 크기로 썬다.
③ 짜장소스, 다진마늘, 고춧가루, 참기름, 설탕, 후추를 넣고 섞어 양념장을 만든다.
④ 냄비에 ①, ②, ③의 재료를 담고 골고루 섞은 후 볶는다.</t>
    <phoneticPr fontId="3" type="noConversion"/>
  </si>
  <si>
    <t>참깨, 검정깨, 볶은것</t>
  </si>
  <si>
    <t>가자미, 생것</t>
  </si>
  <si>
    <t>빵, 소프트 롤빵</t>
  </si>
  <si>
    <t>① 냄비에 물을 붓고 멸치로 육수를 우려낸다.
② 파는 송송 썰고, 마늘은 다진다.
③ ①에 콩나물과 ②를 넣고 끓이다가 소금으로 간을 한다.</t>
  </si>
  <si>
    <t>① 가자미는 손질하여 적당한 크기로 썰고 소금으로 밑간한다.
② 찹쌀가루를 가자미에 골고루 묻힌다.
③ 팬에 콩기름을 두르고 ②를 올려 앞뒤로 노릇하게 굽는다.</t>
  </si>
  <si>
    <t>① 애호박은 부채꼴 모양으로 썰어 소금에 살짝 절인 후 물에 헹구고 물기를 짠다._x000D_
② 파와 마늘은 다진다. _x000D_
③ 달군 팬에 참기름을 두르고 파, 마늘을 볶다가 애호박을 넣고 파랗게 재빨리 볶은 후 간장으로 간을 하고, 참깨로 마무리한다.</t>
  </si>
  <si>
    <t>① 깨는 곱게 간다.
② 냄비에 불린 쌀, 깨와 적당량의 물을 넣고 센 불에서 저어가며 끓인다.
③ 끓어오르면 불을 약하게 줄이고 쌀알이 퍼질 때까지 저어가며 끓인다.
④ 소금으로 간을 맞춘다.</t>
    <phoneticPr fontId="3" type="noConversion"/>
  </si>
  <si>
    <t>돼지고기, 삼겹살(삼겹살), 생것</t>
  </si>
  <si>
    <t>된장, 재래</t>
  </si>
  <si>
    <t>24</t>
  </si>
  <si>
    <t>① 냄비에 물을 붓고 멸치와 다시마로 육수를 우려낸 후 된장을 푼다.
② 근대는 적당한 크기로 썬다.
③ 파는 송송 썰고, 마늘은 다진다.
④ ①에 ②와 ③을 넣고 끓인다.</t>
  </si>
  <si>
    <t>① 깻잎은 데쳐 찬물에 헹구고 물기를 뺀다.
② 깻잎에 간장, 마늘을 넣고 무친다.
③ 팬에 식용유와 참기름을 두르고 볶는다.</t>
    <phoneticPr fontId="3" type="noConversion"/>
  </si>
  <si>
    <t>① 감자와 양배추를 채썬 후, 밀가루, 녹말가루를 넣어 반죽을 만들고 소금을 넣어 간을 한다. 
② 팬에 콩기름을 두르고 ①을 올려 앞뒤로 노릇하게 부친다.</t>
  </si>
  <si>
    <t>① 적당량의 물에 된장, 마늘, 생강과 대파를 넣어 끓인다. 
② 물이 끓어오르면 돼지고기를 넣어 익힌 후 적당한 크기로 썰어 제공한다.</t>
    <phoneticPr fontId="3" type="noConversion"/>
  </si>
  <si>
    <t>귀리, 오트밀</t>
  </si>
  <si>
    <t>크림, 휘핑</t>
  </si>
  <si>
    <t>옥수수, 가당, 통조림</t>
  </si>
  <si>
    <t>포도_거봉_생것</t>
  </si>
  <si>
    <t>칠리 소스</t>
  </si>
  <si>
    <t>만두, 고기만두, 냉동</t>
    <phoneticPr fontId="3" type="noConversion"/>
  </si>
  <si>
    <t>① 쌀은 불린 후 오트밀과 함께 블렌더에 넣어 반쯤 으깨지도록 간다._x000D_
② 당근은 0.3cm 정도의 크기로 잘게 다진다._x000D_
③ 냄비에 ①과 물을 넣고 끓인다._x000D_
④ ③이 끓어 오르면 ②와 우유를 넣고 숟가락을 기울여 똑똑 떨어지는 점도가 될 때까지 끓인다.</t>
  </si>
  <si>
    <t>① 바나나, 사과, 포도를 한 입 크기로 잘라둔다.
② 과일을 섞고 그 위에 호상요구르트를 뿌려 버무려준다.
※  과일의 종류는 제철과일로 변경할수 있습니다.</t>
  </si>
  <si>
    <t>① 팬에 식용유를 두르고 바삭바삭하게 튀겨낸다.
② 스위트칠리소스를 곁들어 낸다.</t>
  </si>
  <si>
    <t>① 달궈진 팬에 버터와 식용유를 두르고 마늘, 양파 다진것을 넣고 볶다가 얇게 썬 감자를 넣고 볶는다.
② ①에 우유를 넣고 감자가 부드러워질때까지 약한 불에서 익히다가 생크림을 넣고 소금, 후추로 간을 한다. 
③ 브로콜리는 한입크기로 썰어 데쳐 준비하고 스파게티면도 삶아서 준비한다. 
④ 달궈진 팬에 식용유를 두르고 브로콜리를 볶으면서 스파게티를 넣고 소금, 후추로 간을 한다. 
⑤ 만들어 놓은 크림소스를 넣고 볶아준 뒤 파슬리를 뿌린 뒤  완성한다.</t>
    <phoneticPr fontId="3" type="noConversion"/>
  </si>
  <si>
    <t>① 맛살,양파,당근은 다져준다.
② 달걀을 풀어 소금,부침가루와 섞어 주고 ①을 넣고 반죽한다.
③ 달군팬에 기름을 둘러 ②의 반죽을 한수저씩 떠서 부쳐준다.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</si>
</sst>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,##0.0_);[Red]\(#,##0.0\)"/>
    <numFmt numFmtId="177" formatCode="#,##0.0_ "/>
    <numFmt numFmtId="178" formatCode="0.0"/>
    <numFmt numFmtId="179" formatCode="#,##0_ "/>
  </numFmts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2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돋움"/>
      <family val="3"/>
    </font>
    <font>
      <sz val="11"/>
      <color rgb="FF0070C0"/>
      <name val="HY강M"/>
      <family val="1"/>
      <charset val="129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FFDB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9" fillId="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11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6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177" fontId="31" fillId="4" borderId="3" xfId="0" applyNumberFormat="1" applyFont="1" applyFill="1" applyBorder="1" applyAlignment="1">
      <alignment horizontal="center" vertical="center" wrapText="1"/>
    </xf>
    <xf numFmtId="176" fontId="30" fillId="0" borderId="3" xfId="0" applyNumberFormat="1" applyFont="1" applyBorder="1" applyAlignment="1">
      <alignment horizontal="center" vertical="center"/>
    </xf>
    <xf numFmtId="176" fontId="31" fillId="4" borderId="3" xfId="0" applyNumberFormat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vertical="center" wrapText="1"/>
    </xf>
    <xf numFmtId="0" fontId="29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178" fontId="31" fillId="4" borderId="3" xfId="0" applyNumberFormat="1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0" fontId="30" fillId="0" borderId="0" xfId="0" applyFont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177" fontId="31" fillId="4" borderId="6" xfId="0" applyNumberFormat="1" applyFont="1" applyFill="1" applyBorder="1" applyAlignment="1">
      <alignment horizontal="center" vertical="center" wrapText="1"/>
    </xf>
    <xf numFmtId="177" fontId="31" fillId="4" borderId="7" xfId="0" applyNumberFormat="1" applyFont="1" applyFill="1" applyBorder="1" applyAlignment="1">
      <alignment horizontal="center" vertical="center" wrapText="1"/>
    </xf>
    <xf numFmtId="178" fontId="31" fillId="4" borderId="7" xfId="0" applyNumberFormat="1" applyFont="1" applyFill="1" applyBorder="1" applyAlignment="1">
      <alignment horizontal="center" vertical="center" wrapText="1"/>
    </xf>
    <xf numFmtId="176" fontId="30" fillId="0" borderId="7" xfId="0" applyNumberFormat="1" applyFont="1" applyBorder="1" applyAlignment="1">
      <alignment horizontal="center" vertical="center"/>
    </xf>
    <xf numFmtId="0" fontId="31" fillId="4" borderId="6" xfId="0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31" fillId="4" borderId="8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horizontal="center" vertical="center" wrapText="1"/>
    </xf>
    <xf numFmtId="179" fontId="31" fillId="4" borderId="3" xfId="0" applyNumberFormat="1" applyFont="1" applyFill="1" applyBorder="1" applyAlignment="1">
      <alignment horizontal="center" vertical="center" wrapText="1"/>
    </xf>
    <xf numFmtId="179" fontId="31" fillId="4" borderId="7" xfId="0" applyNumberFormat="1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1" fontId="31" fillId="4" borderId="3" xfId="0" applyNumberFormat="1" applyFont="1" applyFill="1" applyBorder="1" applyAlignment="1">
      <alignment horizontal="center" vertical="center" wrapText="1"/>
    </xf>
    <xf numFmtId="1" fontId="31" fillId="4" borderId="7" xfId="0" applyNumberFormat="1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31" fillId="4" borderId="6" xfId="0" applyFont="1" applyFill="1" applyBorder="1" applyAlignment="1">
      <alignment vertical="center" wrapText="1"/>
    </xf>
    <xf numFmtId="0" fontId="31" fillId="4" borderId="8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vertical="center" wrapText="1"/>
    </xf>
    <xf numFmtId="0" fontId="2" fillId="0" borderId="3" xfId="0" applyFont="1" applyBorder="1">
      <alignment vertical="center"/>
    </xf>
    <xf numFmtId="0" fontId="2" fillId="0" borderId="0" xfId="0" applyFont="1" applyBorder="1">
      <alignment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1" fillId="4" borderId="7" xfId="0" applyFont="1" applyFill="1" applyBorder="1" applyAlignment="1">
      <alignment vertical="center" wrapText="1"/>
    </xf>
    <xf numFmtId="0" fontId="29" fillId="3" borderId="8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31" fillId="4" borderId="6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9" fillId="3" borderId="6" xfId="0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1" fillId="4" borderId="6" xfId="0" applyFont="1" applyFill="1" applyBorder="1" applyAlignment="1">
      <alignment vertical="center" wrapText="1"/>
    </xf>
    <xf numFmtId="0" fontId="31" fillId="4" borderId="8" xfId="0" applyFont="1" applyFill="1" applyBorder="1" applyAlignment="1">
      <alignment vertical="center" wrapText="1"/>
    </xf>
    <xf numFmtId="0" fontId="29" fillId="4" borderId="3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4" borderId="6" xfId="0" applyFont="1" applyFill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</cellXfs>
  <cellStyles count="87">
    <cellStyle name="20% - 강조색1" xfId="55" builtinId="30" customBuiltin="1"/>
    <cellStyle name="20% - 강조색2" xfId="59" builtinId="34" customBuiltin="1"/>
    <cellStyle name="20% - 강조색3" xfId="63" builtinId="38" customBuiltin="1"/>
    <cellStyle name="20% - 강조색4" xfId="67" builtinId="42" customBuiltin="1"/>
    <cellStyle name="20% - 강조색5" xfId="71" builtinId="46" customBuiltin="1"/>
    <cellStyle name="20% - 강조색6" xfId="75" builtinId="50" customBuiltin="1"/>
    <cellStyle name="40% - 강조색1" xfId="56" builtinId="31" customBuiltin="1"/>
    <cellStyle name="40% - 강조색2" xfId="60" builtinId="35" customBuiltin="1"/>
    <cellStyle name="40% - 강조색3" xfId="64" builtinId="39" customBuiltin="1"/>
    <cellStyle name="40% - 강조색4" xfId="68" builtinId="43" customBuiltin="1"/>
    <cellStyle name="40% - 강조색5" xfId="72" builtinId="47" customBuiltin="1"/>
    <cellStyle name="40% - 강조색6" xfId="76" builtinId="51" customBuiltin="1"/>
    <cellStyle name="60% - 강조색1" xfId="57" builtinId="32" customBuiltin="1"/>
    <cellStyle name="60% - 강조색2" xfId="61" builtinId="36" customBuiltin="1"/>
    <cellStyle name="60% - 강조색3" xfId="65" builtinId="40" customBuiltin="1"/>
    <cellStyle name="60% - 강조색4" xfId="69" builtinId="44" customBuiltin="1"/>
    <cellStyle name="60% - 강조색5" xfId="73" builtinId="48" customBuiltin="1"/>
    <cellStyle name="60% - 강조색6 2" xfId="77" xr:uid="{00000000-0005-0000-0000-000055000000}"/>
    <cellStyle name="강조색1" xfId="54" builtinId="29" customBuiltin="1"/>
    <cellStyle name="강조색2" xfId="58" builtinId="33" customBuiltin="1"/>
    <cellStyle name="강조색3" xfId="62" builtinId="37" customBuiltin="1"/>
    <cellStyle name="강조색3 2" xfId="3" xr:uid="{00000000-0005-0000-0000-000000000000}"/>
    <cellStyle name="강조색4" xfId="66" builtinId="41" customBuiltin="1"/>
    <cellStyle name="강조색5" xfId="70" builtinId="45" customBuiltin="1"/>
    <cellStyle name="강조색6" xfId="74" builtinId="49" customBuiltin="1"/>
    <cellStyle name="경고문" xfId="50" builtinId="11" customBuiltin="1"/>
    <cellStyle name="계산" xfId="47" builtinId="22" customBuiltin="1"/>
    <cellStyle name="나쁨" xfId="43" builtinId="27" customBuiltin="1"/>
    <cellStyle name="메모" xfId="51" builtinId="10" customBuiltin="1"/>
    <cellStyle name="보통" xfId="44" builtinId="28" customBuiltin="1"/>
    <cellStyle name="설명 텍스트" xfId="52" builtinId="53" customBuiltin="1"/>
    <cellStyle name="셀 확인" xfId="49" builtinId="23" customBuiltin="1"/>
    <cellStyle name="쉼표 [0] 2" xfId="4" xr:uid="{00000000-0005-0000-0000-000001000000}"/>
    <cellStyle name="쉼표 [0] 2 2" xfId="5" xr:uid="{00000000-0005-0000-0000-000002000000}"/>
    <cellStyle name="쉼표 [0] 2 2 2" xfId="79" xr:uid="{00000000-0005-0000-0000-000002000000}"/>
    <cellStyle name="쉼표 [0] 2 3" xfId="78" xr:uid="{00000000-0005-0000-0000-000001000000}"/>
    <cellStyle name="쉼표 [0] 2 4" xfId="6" xr:uid="{00000000-0005-0000-0000-000003000000}"/>
    <cellStyle name="쉼표 [0] 2 4 2" xfId="80" xr:uid="{00000000-0005-0000-0000-000003000000}"/>
    <cellStyle name="쉼표 [0] 2 5" xfId="7" xr:uid="{00000000-0005-0000-0000-000004000000}"/>
    <cellStyle name="쉼표 [0] 2 5 2" xfId="81" xr:uid="{00000000-0005-0000-0000-000004000000}"/>
    <cellStyle name="쉼표 [0] 3" xfId="8" xr:uid="{00000000-0005-0000-0000-000005000000}"/>
    <cellStyle name="쉼표 [0] 3 2" xfId="82" xr:uid="{00000000-0005-0000-0000-000005000000}"/>
    <cellStyle name="쉼표 [0] 4" xfId="9" xr:uid="{00000000-0005-0000-0000-000006000000}"/>
    <cellStyle name="쉼표 [0] 4 2" xfId="83" xr:uid="{00000000-0005-0000-0000-000006000000}"/>
    <cellStyle name="쉼표 [0] 5" xfId="10" xr:uid="{00000000-0005-0000-0000-000007000000}"/>
    <cellStyle name="쉼표 [0] 5 2" xfId="84" xr:uid="{00000000-0005-0000-0000-000007000000}"/>
    <cellStyle name="쉼표 [0] 8" xfId="11" xr:uid="{00000000-0005-0000-0000-000008000000}"/>
    <cellStyle name="쉼표 [0] 8 2" xfId="85" xr:uid="{00000000-0005-0000-0000-000008000000}"/>
    <cellStyle name="쉼표 [0] 9" xfId="12" xr:uid="{00000000-0005-0000-0000-000009000000}"/>
    <cellStyle name="쉼표 [0] 9 2" xfId="86" xr:uid="{00000000-0005-0000-0000-000009000000}"/>
    <cellStyle name="연결된 셀" xfId="48" builtinId="24" customBuiltin="1"/>
    <cellStyle name="요약" xfId="53" builtinId="25" customBuiltin="1"/>
    <cellStyle name="입력" xfId="45" builtinId="20" customBuiltin="1"/>
    <cellStyle name="제목" xfId="37" builtinId="15" customBuiltin="1"/>
    <cellStyle name="제목 1" xfId="38" builtinId="16" customBuiltin="1"/>
    <cellStyle name="제목 2" xfId="39" builtinId="17" customBuiltin="1"/>
    <cellStyle name="제목 3" xfId="40" builtinId="18" customBuiltin="1"/>
    <cellStyle name="제목 4" xfId="41" builtinId="19" customBuiltin="1"/>
    <cellStyle name="좋음" xfId="42" builtinId="26" customBuiltin="1"/>
    <cellStyle name="출력" xfId="46" builtinId="21" customBuiltin="1"/>
    <cellStyle name="표준" xfId="0" builtinId="0"/>
    <cellStyle name="표준 10" xfId="13" xr:uid="{00000000-0005-0000-0000-00000B000000}"/>
    <cellStyle name="표준 10 2" xfId="14" xr:uid="{00000000-0005-0000-0000-00000C000000}"/>
    <cellStyle name="표준 11" xfId="15" xr:uid="{00000000-0005-0000-0000-00000D000000}"/>
    <cellStyle name="표준 11 2" xfId="16" xr:uid="{00000000-0005-0000-0000-00000E000000}"/>
    <cellStyle name="표준 14" xfId="34" xr:uid="{00000000-0005-0000-0000-00000F000000}"/>
    <cellStyle name="표준 2" xfId="1" xr:uid="{00000000-0005-0000-0000-000010000000}"/>
    <cellStyle name="표준 2 2" xfId="17" xr:uid="{00000000-0005-0000-0000-000011000000}"/>
    <cellStyle name="표준 2 2 2" xfId="18" xr:uid="{00000000-0005-0000-0000-000012000000}"/>
    <cellStyle name="표준 2 3" xfId="19" xr:uid="{00000000-0005-0000-0000-000013000000}"/>
    <cellStyle name="표준 2 4" xfId="20" xr:uid="{00000000-0005-0000-0000-000014000000}"/>
    <cellStyle name="표준 3" xfId="21" xr:uid="{00000000-0005-0000-0000-000015000000}"/>
    <cellStyle name="표준 3 2" xfId="22" xr:uid="{00000000-0005-0000-0000-000016000000}"/>
    <cellStyle name="표준 3 2 2" xfId="36" xr:uid="{00000000-0005-0000-0000-000017000000}"/>
    <cellStyle name="표준 3 3" xfId="23" xr:uid="{00000000-0005-0000-0000-000018000000}"/>
    <cellStyle name="표준 3 4" xfId="35" xr:uid="{00000000-0005-0000-0000-000019000000}"/>
    <cellStyle name="표준 3 5" xfId="33" xr:uid="{00000000-0005-0000-0000-00001A000000}"/>
    <cellStyle name="표준 4" xfId="24" xr:uid="{00000000-0005-0000-0000-00001B000000}"/>
    <cellStyle name="표준 4 2" xfId="25" xr:uid="{00000000-0005-0000-0000-00001C000000}"/>
    <cellStyle name="표준 4 4" xfId="26" xr:uid="{00000000-0005-0000-0000-00001D000000}"/>
    <cellStyle name="표준 4 5" xfId="27" xr:uid="{00000000-0005-0000-0000-00001E000000}"/>
    <cellStyle name="표준 5" xfId="2" xr:uid="{00000000-0005-0000-0000-00001F000000}"/>
    <cellStyle name="표준 6" xfId="28" xr:uid="{00000000-0005-0000-0000-000020000000}"/>
    <cellStyle name="표준 6 2" xfId="29" xr:uid="{00000000-0005-0000-0000-000021000000}"/>
    <cellStyle name="표준 7" xfId="30" xr:uid="{00000000-0005-0000-0000-000022000000}"/>
    <cellStyle name="표준 8" xfId="31" xr:uid="{00000000-0005-0000-0000-000023000000}"/>
    <cellStyle name="표준 9" xfId="32" xr:uid="{00000000-0005-0000-0000-000024000000}"/>
  </cellStyles>
  <dxfs count="0"/>
  <tableStyles count="0" defaultTableStyle="TableStyleMedium2" defaultPivotStyle="PivotStyleLight16"/>
  <colors>
    <mruColors>
      <color rgb="FF0000FF"/>
      <color rgb="FFFFDB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FB706-DC15-4559-88E2-FC0F64BA9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8E11FAB-EA28-4979-AA5E-8C1642F86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9237FFA-F32B-46E5-8CE1-FCAB81C5B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E62B71B-CD1E-4D0D-801E-E66721643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80B70B7-A7ED-4A5D-8056-DF7784A39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1968580</xdr:colOff>
      <xdr:row>4</xdr:row>
      <xdr:rowOff>123264</xdr:rowOff>
    </xdr:from>
    <xdr:to>
      <xdr:col>6</xdr:col>
      <xdr:colOff>5340165</xdr:colOff>
      <xdr:row>5</xdr:row>
      <xdr:rowOff>276301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A053A929-77A8-4D28-A6D0-A7715115D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5727" y="1176617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41177887-91A0-4FAD-BFD5-288C9A6C2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72E2771-D050-409E-80AC-729AAADE2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8B5CBC1-32D0-443E-A6EB-C15431602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DF406D4-9B2A-4442-9FB6-B4E4AA124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82EA836-1889-4FC5-81C9-DE89C1D2E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1986643</xdr:colOff>
      <xdr:row>4</xdr:row>
      <xdr:rowOff>95250</xdr:rowOff>
    </xdr:from>
    <xdr:to>
      <xdr:col>6</xdr:col>
      <xdr:colOff>5358228</xdr:colOff>
      <xdr:row>5</xdr:row>
      <xdr:rowOff>255491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2C74F726-9776-4EC5-9329-CA87BB5CA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854168" y="1133475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D95CFF7-0F06-44A3-9655-099C390B0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999E31C-DE3C-425C-A52B-7232E6A2F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D1EB244-5834-4C70-88C4-B52583D8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9A4175D-FED2-4874-BC4E-042A813B2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715A96C-993D-46B1-B8A0-CB70E3975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1973036</xdr:colOff>
      <xdr:row>4</xdr:row>
      <xdr:rowOff>108857</xdr:rowOff>
    </xdr:from>
    <xdr:to>
      <xdr:col>6</xdr:col>
      <xdr:colOff>5344621</xdr:colOff>
      <xdr:row>5</xdr:row>
      <xdr:rowOff>269098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4246EAA-8E46-405E-8F0C-8DB8F632E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2179" y="1143000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EEDE4B3-6FC7-44F7-BC95-ECDC744D7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31ED504-3EFC-422B-8E21-94E761D01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100797E-C410-4992-ACB8-FF28E4917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C661BB6-76E7-4CEC-ACE0-825BA2E00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E12D849-FDD6-43ED-99F8-5BC3ABD74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3D5FB38-FACE-409B-8685-485F567D0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09C01ED9-932E-4E7C-AB95-503D57EC9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94AB87B1-D930-4A7A-8518-25F5F2FE2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4FA72BF6-2CBE-4B0F-B037-DA9E8CADE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D4C79A-5320-43E1-87BF-EF32F5AC1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0CC9184-611C-4289-81BA-1BF52FCC9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BF95F28-FF2A-4CFC-B4E0-7D557A8B2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4EB0592-C9BD-4E75-A783-7EA65BD59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83E4CBFE-6C00-499B-A6DD-697436EAD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5A9A3D3-9618-4EFD-ABFC-E7701ECDD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742178-C650-4A4C-9483-071FD3E84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918C2EC-32AD-4DE9-8B97-070B44057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A64FF3C-0616-46B2-BDAE-299563569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4964" y="111578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1528C48C-D1A0-4F06-AC12-DE1C68FEF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35420E7-097B-4D46-9E7D-326530871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BC43B7B-F505-4F67-AE99-68914D098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D6419F2-546B-4520-B983-E27854FFA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17E2F8A9-79B1-487D-9300-8D2D8170E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0A10A1-E4B2-48E1-8E76-7E2EAB281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B2704-2170-43EF-9A17-0068FBC6E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175645C-59CD-4E15-AE7D-AFB547ADA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D2C01C6-ADB5-48BD-99D9-61413D3BB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DB2F4E-0201-46FC-8948-53C528B6B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D08397A-3E0E-4078-9A39-BE180CE0B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112059</xdr:rowOff>
    </xdr:from>
    <xdr:to>
      <xdr:col>6</xdr:col>
      <xdr:colOff>5355026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6363025-D7D5-408E-973D-87F5E9D68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40588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651CA90-58D2-490B-8862-E2673A225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D9695FC-3735-43A7-890B-2B3A402F1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5DC28B3-285F-41B9-BC30-999E101B5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E72DE5-C16E-4927-BC9B-F34D9C625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F51B346-5B73-4F24-BE03-97973657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13C8CC4-435A-4E37-857A-4D01FC518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61D4A2D-1DEA-47D0-87E6-5345800A5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613D3FAD-200F-4E27-9963-854F2018C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0AE88DE-34F3-4CA0-A4E5-2DA05D7CE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2ACD6A2-6D87-459A-BC25-FA31DC42F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BE3A237-2A2F-4D40-B076-BA0D6C541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80C44D91-3BFC-432F-9F5B-82533A60E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49DDF37-5D3D-4560-8A50-69EA1A95D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F820747-4714-4AD0-B5FE-91D3925E8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2725FCB-0A55-4E5D-A36F-8E79B3C00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0F3F058-23A9-4D5C-ABB9-34250C74F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0171A8A-4F43-490A-BF44-B7FF1E742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A383877-F337-4A44-9507-8F40F8A68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9549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CB0CB81-4CFF-4D2B-A147-5B8E634F8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DB055D9-5244-4D51-B510-24F13E26D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2027E53-8BC9-4D15-974D-0FC288244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239369E-BE75-464C-B902-B0D5A77FD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F2B990E-B521-4C26-9980-732001D2C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192CCDA-A9B9-4FB4-881F-D3525DE42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65721" y="1119868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14733B0-AA0E-475B-BD72-AEFE7D449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63B5CD3-D650-4C9D-9D0E-60FF5BA86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612D151-751F-42F3-8A8D-3A12DB805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14311AB-036D-4701-A020-7D93F7B70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DFCCD717-9FE4-4DCE-B1A7-3D0952C84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D571A3A-F7F5-4F82-9438-D18312E66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25269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24B2BB8-F30A-4B9E-A56D-5B5835463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7097F62-51E6-4712-A4A3-D9D009A95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F03D59C-8044-4F2E-A639-21D2DAF39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CD84863-CA2E-4C67-937F-0865A5093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8B9A0C-A773-4E99-9CA0-C75B69AA2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366260F-7B79-4F0A-9CFC-82CC283CF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CB6F8CD-48E7-4CB6-BBFB-346E8BF85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61025B46-70C0-4BE8-9BDE-29D2B1F59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97087A2-5C91-4140-867C-9003C3016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5A5E0CE-314B-4B71-B950-367E2E914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8593B718-EC76-4835-958B-CF8FF8C93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FB4EF09-0B12-487F-82D2-CC0C5D411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55C7BC1-D0ED-435D-9C47-C090DCF50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F039CD65-E4B8-4CEF-8BCB-ABFBD7E79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3B91D8D-15B1-4466-8EC2-5AB54F7AC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7D42AB0-803E-4062-B246-71BBA36C6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70CBE7C-DBFD-4DAB-8A45-33ABFB0EC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41B0D66-F7F3-496B-9760-3F2FB3EB5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E32AC9F-DC62-4D6E-B638-BB34A8936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8C96A-94DF-4098-B8BA-F802733D1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606C756-C3CD-4325-B287-EE346DF1D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44B5CF-2EC3-4FA0-A332-D34BF877D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4425AAB-0603-4F86-908F-4E13F0E8E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D23949A-D507-461F-BC64-634B28023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5420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C4C9C50-C4C4-4FA1-BBE4-ECF6FD0C9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C4E74CE-2F99-4FEA-A52A-2D7C35FD4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9230DDE-6033-4F8A-B5F2-099DDFAE2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7CDA384-3E1E-44DC-B810-5869A7B29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DC2ED04-1FB8-4F7E-8976-7B270B0CE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D937747-1862-44F2-AC75-5AB7D875B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043E6D7-A48E-4539-A596-412986D63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BCBF799-FADE-4C25-A8D1-EB027220D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8602568B-ADFE-4FA9-BFF9-CDD37D099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F3B7FFC-3FE1-48EB-B7D9-B859B2C45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ABF644E-0B88-4B13-A6F0-428428F28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EA2822-C909-4898-91C5-1C658F6C6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D3BCC83-ECED-45E5-A148-F6B4C6B46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61D4E9A-DB81-4329-8127-C4C199C2D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E118A7B-F5FB-49F5-B009-F4BF1262D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BA8B2E7-2043-48E0-951E-024881609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1623D38-4586-4F96-83B2-1F18A147D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8C3A8F9-DD2D-4920-8A1B-27586212B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2D2AFF7-1DD3-41F8-8182-9639C9E41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F020D78-4FEC-4E2E-A920-1FF447A1B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0BEF191-9963-469D-8C89-5EA77DB8E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342175-B83D-4C57-B35D-EB2F76015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2646F4F-F157-4581-88AA-26F959905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7CEC5CFB-5A82-47FB-B483-B566E6456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B3C325F-AAE7-4C7C-AA84-68877EF5C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20B6EA9-B8F5-4998-AD5E-7E53C6E82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8F2374F-37A6-49CD-85D0-F9A3E1190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D75E87F-5F97-44A1-B5FE-60B721586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4ADD16E-8F03-4B27-98BE-9380980E0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385CED1-1623-4AC7-8081-0D340DEA3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82239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97F994D0-44AF-4F64-8730-24BAD1C1C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CA0BF6E-0EEB-4999-B303-28DF699CB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DDE4D9A-30AE-4CC5-A6D0-422BEEA1F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C904F97-EAF6-412D-9642-4CEC84D08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DB76BCC-F7D7-416D-B603-19B246403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9C9F804-4BED-4FEB-A08D-7737A9F9E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65721" y="1119868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3F58AA1-7174-4048-B878-52E2A110B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3C140C7-31FC-465C-9763-1834A72C4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0720AFB-8AB4-4CC4-9A69-57D1FB9CA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77D002E-6B17-433F-BF9C-0C31391A2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77F7AC24-DB04-40B0-9AD2-0DEE2C594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8B91B745-39F5-4697-BD74-0E85D9162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CA6C04A-8F3B-4C08-99F9-49A41A5FC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69AD48C-87E3-40E1-BEE0-ECDD809F9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F94C4B8-66DD-4960-BA46-FC507F532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92CD801D-9E22-483E-A678-78D9DE447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96008A22-7F67-49FE-8411-544BF6EEF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7D570C0-120C-462B-9981-943F62EAF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B126C-283C-47AF-8075-AF516422E625}">
  <sheetPr codeName="Sheet1">
    <tabColor rgb="FFFFFF00"/>
    <pageSetUpPr fitToPage="1"/>
  </sheetPr>
  <dimension ref="A1:G40"/>
  <sheetViews>
    <sheetView topLeftCell="A7" zoomScale="85" zoomScaleNormal="85" zoomScaleSheetLayoutView="70" zoomScalePageLayoutView="40" workbookViewId="0">
      <selection activeCell="G37" sqref="G37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8" t="s">
        <v>15</v>
      </c>
      <c r="B1" s="128"/>
      <c r="C1" s="128"/>
      <c r="D1" s="128"/>
      <c r="E1" s="128"/>
      <c r="F1" s="128"/>
      <c r="G1" s="128"/>
    </row>
    <row r="2" spans="1:7" ht="17.45" customHeight="1" x14ac:dyDescent="0.3">
      <c r="A2" s="129"/>
      <c r="B2" s="129"/>
      <c r="C2" s="129"/>
      <c r="D2" s="129"/>
      <c r="E2" s="129"/>
      <c r="F2" s="129"/>
      <c r="G2" s="129"/>
    </row>
    <row r="3" spans="1:7" ht="17.45" customHeight="1" x14ac:dyDescent="0.3">
      <c r="A3" s="129"/>
      <c r="B3" s="129"/>
      <c r="C3" s="129"/>
      <c r="D3" s="129"/>
      <c r="E3" s="129"/>
      <c r="F3" s="129"/>
      <c r="G3" s="129"/>
    </row>
    <row r="4" spans="1:7" ht="30.2" customHeight="1" x14ac:dyDescent="0.3">
      <c r="A4" s="129"/>
      <c r="B4" s="129"/>
      <c r="C4" s="129"/>
      <c r="D4" s="129"/>
      <c r="E4" s="129"/>
      <c r="F4" s="129"/>
      <c r="G4" s="129"/>
    </row>
    <row r="5" spans="1:7" ht="27" customHeight="1" x14ac:dyDescent="0.3">
      <c r="A5" s="130" t="s">
        <v>10</v>
      </c>
      <c r="B5" s="131"/>
      <c r="C5" s="132" t="s">
        <v>9</v>
      </c>
      <c r="D5" s="133"/>
      <c r="E5" s="133"/>
      <c r="F5" s="133"/>
      <c r="G5" s="134"/>
    </row>
    <row r="6" spans="1:7" ht="27" customHeight="1" x14ac:dyDescent="0.3">
      <c r="A6" s="6" t="s">
        <v>8</v>
      </c>
      <c r="B6" s="5"/>
      <c r="G6" s="13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0.2" customHeight="1" x14ac:dyDescent="0.3">
      <c r="A10" s="70" t="s">
        <v>11</v>
      </c>
      <c r="B10" s="68" t="s">
        <v>46</v>
      </c>
      <c r="C10" s="12" t="s">
        <v>47</v>
      </c>
      <c r="D10" s="13">
        <f t="shared" ref="D10:D39" si="0">0.65*E10</f>
        <v>16.25</v>
      </c>
      <c r="E10" s="13">
        <v>25</v>
      </c>
      <c r="F10" s="14">
        <f t="shared" ref="F10:F39" si="1">($B$6*D10)+($B$7*E10)</f>
        <v>0</v>
      </c>
      <c r="G10" s="67" t="s">
        <v>48</v>
      </c>
    </row>
    <row r="11" spans="1:7" s="3" customFormat="1" ht="40.700000000000003" customHeight="1" x14ac:dyDescent="0.3">
      <c r="A11" s="135" t="s">
        <v>12</v>
      </c>
      <c r="B11" s="16" t="s">
        <v>49</v>
      </c>
      <c r="C11" s="12" t="s">
        <v>36</v>
      </c>
      <c r="D11" s="13">
        <f t="shared" si="0"/>
        <v>35.75</v>
      </c>
      <c r="E11" s="13">
        <v>55</v>
      </c>
      <c r="F11" s="14">
        <f t="shared" si="1"/>
        <v>0</v>
      </c>
      <c r="G11" s="17" t="s">
        <v>54</v>
      </c>
    </row>
    <row r="12" spans="1:7" s="3" customFormat="1" ht="30.2" customHeight="1" x14ac:dyDescent="0.3">
      <c r="A12" s="137"/>
      <c r="B12" s="143" t="s">
        <v>50</v>
      </c>
      <c r="C12" s="12" t="s">
        <v>51</v>
      </c>
      <c r="D12" s="13">
        <f t="shared" si="0"/>
        <v>3.25</v>
      </c>
      <c r="E12" s="13">
        <v>5</v>
      </c>
      <c r="F12" s="14">
        <f t="shared" si="1"/>
        <v>0</v>
      </c>
      <c r="G12" s="140" t="s">
        <v>53</v>
      </c>
    </row>
    <row r="13" spans="1:7" s="3" customFormat="1" ht="27.75" customHeight="1" x14ac:dyDescent="0.3">
      <c r="A13" s="137"/>
      <c r="B13" s="144"/>
      <c r="C13" s="12" t="s">
        <v>30</v>
      </c>
      <c r="D13" s="13">
        <f t="shared" si="0"/>
        <v>1.3</v>
      </c>
      <c r="E13" s="13">
        <v>2</v>
      </c>
      <c r="F13" s="14">
        <f t="shared" si="1"/>
        <v>0</v>
      </c>
      <c r="G13" s="141"/>
    </row>
    <row r="14" spans="1:7" s="3" customFormat="1" ht="27.75" customHeight="1" x14ac:dyDescent="0.3">
      <c r="A14" s="137"/>
      <c r="B14" s="144"/>
      <c r="C14" s="12" t="s">
        <v>52</v>
      </c>
      <c r="D14" s="13">
        <f t="shared" ref="D14" si="2">0.65*E14</f>
        <v>1.3</v>
      </c>
      <c r="E14" s="13">
        <v>2</v>
      </c>
      <c r="F14" s="14">
        <f t="shared" ref="F14" si="3">($B$6*D14)+($B$7*E14)</f>
        <v>0</v>
      </c>
      <c r="G14" s="141"/>
    </row>
    <row r="15" spans="1:7" s="3" customFormat="1" ht="27.75" customHeight="1" x14ac:dyDescent="0.3">
      <c r="A15" s="137"/>
      <c r="B15" s="144"/>
      <c r="C15" s="12" t="s">
        <v>22</v>
      </c>
      <c r="D15" s="13">
        <f t="shared" si="0"/>
        <v>0.32500000000000001</v>
      </c>
      <c r="E15" s="13">
        <v>0.5</v>
      </c>
      <c r="F15" s="14">
        <f t="shared" si="1"/>
        <v>0</v>
      </c>
      <c r="G15" s="141"/>
    </row>
    <row r="16" spans="1:7" s="3" customFormat="1" ht="33.75" customHeight="1" x14ac:dyDescent="0.3">
      <c r="A16" s="137"/>
      <c r="B16" s="144"/>
      <c r="C16" s="12" t="s">
        <v>28</v>
      </c>
      <c r="D16" s="13">
        <f t="shared" si="0"/>
        <v>0.32500000000000001</v>
      </c>
      <c r="E16" s="13">
        <v>0.5</v>
      </c>
      <c r="F16" s="14">
        <f t="shared" si="1"/>
        <v>0</v>
      </c>
      <c r="G16" s="141"/>
    </row>
    <row r="17" spans="1:7" s="3" customFormat="1" ht="27.75" customHeight="1" x14ac:dyDescent="0.3">
      <c r="A17" s="137"/>
      <c r="B17" s="144"/>
      <c r="C17" s="12" t="s">
        <v>24</v>
      </c>
      <c r="D17" s="13">
        <f t="shared" si="0"/>
        <v>6.5000000000000002E-2</v>
      </c>
      <c r="E17" s="13">
        <v>0.1</v>
      </c>
      <c r="F17" s="39">
        <f t="shared" si="1"/>
        <v>0</v>
      </c>
      <c r="G17" s="141"/>
    </row>
    <row r="18" spans="1:7" ht="33" customHeight="1" x14ac:dyDescent="0.3">
      <c r="A18" s="137"/>
      <c r="B18" s="138" t="s">
        <v>60</v>
      </c>
      <c r="C18" s="12" t="s">
        <v>55</v>
      </c>
      <c r="D18" s="13">
        <f t="shared" si="0"/>
        <v>29.25</v>
      </c>
      <c r="E18" s="13">
        <v>45</v>
      </c>
      <c r="F18" s="14">
        <f t="shared" si="1"/>
        <v>0</v>
      </c>
      <c r="G18" s="139" t="s">
        <v>61</v>
      </c>
    </row>
    <row r="19" spans="1:7" ht="24.95" customHeight="1" x14ac:dyDescent="0.3">
      <c r="A19" s="137"/>
      <c r="B19" s="138"/>
      <c r="C19" s="12" t="s">
        <v>23</v>
      </c>
      <c r="D19" s="13">
        <f t="shared" si="0"/>
        <v>6.5</v>
      </c>
      <c r="E19" s="13">
        <v>10</v>
      </c>
      <c r="F19" s="14">
        <f t="shared" si="1"/>
        <v>0</v>
      </c>
      <c r="G19" s="139"/>
    </row>
    <row r="20" spans="1:7" ht="24.95" customHeight="1" x14ac:dyDescent="0.3">
      <c r="A20" s="137"/>
      <c r="B20" s="138"/>
      <c r="C20" s="12" t="s">
        <v>35</v>
      </c>
      <c r="D20" s="13">
        <f t="shared" si="0"/>
        <v>3.25</v>
      </c>
      <c r="E20" s="13">
        <v>5</v>
      </c>
      <c r="F20" s="14">
        <f t="shared" si="1"/>
        <v>0</v>
      </c>
      <c r="G20" s="139"/>
    </row>
    <row r="21" spans="1:7" ht="24.95" customHeight="1" x14ac:dyDescent="0.3">
      <c r="A21" s="137"/>
      <c r="B21" s="138"/>
      <c r="C21" s="12" t="s">
        <v>30</v>
      </c>
      <c r="D21" s="13">
        <f t="shared" si="0"/>
        <v>2.5350000000000001</v>
      </c>
      <c r="E21" s="13">
        <v>3.9</v>
      </c>
      <c r="F21" s="14">
        <f t="shared" si="1"/>
        <v>0</v>
      </c>
      <c r="G21" s="139"/>
    </row>
    <row r="22" spans="1:7" ht="24.95" customHeight="1" x14ac:dyDescent="0.3">
      <c r="A22" s="137"/>
      <c r="B22" s="138"/>
      <c r="C22" s="12" t="s">
        <v>56</v>
      </c>
      <c r="D22" s="13">
        <f t="shared" si="0"/>
        <v>0.78</v>
      </c>
      <c r="E22" s="13">
        <v>1.2</v>
      </c>
      <c r="F22" s="14">
        <f t="shared" si="1"/>
        <v>0</v>
      </c>
      <c r="G22" s="139"/>
    </row>
    <row r="23" spans="1:7" ht="24.95" customHeight="1" x14ac:dyDescent="0.3">
      <c r="A23" s="137"/>
      <c r="B23" s="138"/>
      <c r="C23" s="12" t="s">
        <v>57</v>
      </c>
      <c r="D23" s="13">
        <f t="shared" si="0"/>
        <v>0.65</v>
      </c>
      <c r="E23" s="13">
        <v>1</v>
      </c>
      <c r="F23" s="14">
        <f t="shared" si="1"/>
        <v>0</v>
      </c>
      <c r="G23" s="139"/>
    </row>
    <row r="24" spans="1:7" ht="24.95" customHeight="1" x14ac:dyDescent="0.3">
      <c r="A24" s="137"/>
      <c r="B24" s="138"/>
      <c r="C24" s="12" t="s">
        <v>31</v>
      </c>
      <c r="D24" s="13">
        <f t="shared" si="0"/>
        <v>0.65</v>
      </c>
      <c r="E24" s="13">
        <v>1</v>
      </c>
      <c r="F24" s="14">
        <f t="shared" si="1"/>
        <v>0</v>
      </c>
      <c r="G24" s="139"/>
    </row>
    <row r="25" spans="1:7" ht="24.95" customHeight="1" x14ac:dyDescent="0.3">
      <c r="A25" s="137"/>
      <c r="B25" s="138"/>
      <c r="C25" s="12" t="s">
        <v>28</v>
      </c>
      <c r="D25" s="13">
        <f t="shared" si="0"/>
        <v>0.58500000000000008</v>
      </c>
      <c r="E25" s="13">
        <v>0.9</v>
      </c>
      <c r="F25" s="14">
        <f t="shared" si="1"/>
        <v>0</v>
      </c>
      <c r="G25" s="139"/>
    </row>
    <row r="26" spans="1:7" ht="24.95" customHeight="1" x14ac:dyDescent="0.3">
      <c r="A26" s="137"/>
      <c r="B26" s="138"/>
      <c r="C26" s="12" t="s">
        <v>27</v>
      </c>
      <c r="D26" s="13">
        <f t="shared" si="0"/>
        <v>0.58500000000000008</v>
      </c>
      <c r="E26" s="13">
        <v>0.9</v>
      </c>
      <c r="F26" s="14">
        <f t="shared" si="1"/>
        <v>0</v>
      </c>
      <c r="G26" s="139"/>
    </row>
    <row r="27" spans="1:7" ht="24.95" customHeight="1" x14ac:dyDescent="0.3">
      <c r="A27" s="137"/>
      <c r="B27" s="138"/>
      <c r="C27" s="12" t="s">
        <v>58</v>
      </c>
      <c r="D27" s="13">
        <f t="shared" si="0"/>
        <v>0.39</v>
      </c>
      <c r="E27" s="13">
        <v>0.6</v>
      </c>
      <c r="F27" s="14">
        <f t="shared" si="1"/>
        <v>0</v>
      </c>
      <c r="G27" s="139"/>
    </row>
    <row r="28" spans="1:7" ht="24.95" customHeight="1" x14ac:dyDescent="0.3">
      <c r="A28" s="137"/>
      <c r="B28" s="138"/>
      <c r="C28" s="12" t="s">
        <v>59</v>
      </c>
      <c r="D28" s="13">
        <f t="shared" si="0"/>
        <v>6.5000000000000002E-2</v>
      </c>
      <c r="E28" s="13">
        <v>0.1</v>
      </c>
      <c r="F28" s="14">
        <f t="shared" si="1"/>
        <v>0</v>
      </c>
      <c r="G28" s="139"/>
    </row>
    <row r="29" spans="1:7" ht="28.5" customHeight="1" x14ac:dyDescent="0.3">
      <c r="A29" s="137"/>
      <c r="B29" s="138" t="s">
        <v>237</v>
      </c>
      <c r="C29" s="12" t="s">
        <v>229</v>
      </c>
      <c r="D29" s="13">
        <f t="shared" si="0"/>
        <v>20.8</v>
      </c>
      <c r="E29" s="13" t="s">
        <v>239</v>
      </c>
      <c r="F29" s="14">
        <f t="shared" si="1"/>
        <v>0</v>
      </c>
      <c r="G29" s="140" t="s">
        <v>242</v>
      </c>
    </row>
    <row r="30" spans="1:7" ht="24.95" customHeight="1" x14ac:dyDescent="0.3">
      <c r="A30" s="137"/>
      <c r="B30" s="138"/>
      <c r="C30" s="12" t="s">
        <v>33</v>
      </c>
      <c r="D30" s="13">
        <f t="shared" si="0"/>
        <v>5.2</v>
      </c>
      <c r="E30" s="13" t="s">
        <v>143</v>
      </c>
      <c r="F30" s="14">
        <f t="shared" si="1"/>
        <v>0</v>
      </c>
      <c r="G30" s="141" t="s">
        <v>112</v>
      </c>
    </row>
    <row r="31" spans="1:7" ht="24.95" customHeight="1" x14ac:dyDescent="0.3">
      <c r="A31" s="137"/>
      <c r="B31" s="138"/>
      <c r="C31" s="12" t="s">
        <v>76</v>
      </c>
      <c r="D31" s="13">
        <f t="shared" si="0"/>
        <v>5.2</v>
      </c>
      <c r="E31" s="13" t="s">
        <v>143</v>
      </c>
      <c r="F31" s="14">
        <f t="shared" si="1"/>
        <v>0</v>
      </c>
      <c r="G31" s="141" t="s">
        <v>112</v>
      </c>
    </row>
    <row r="32" spans="1:7" ht="24.95" customHeight="1" x14ac:dyDescent="0.3">
      <c r="A32" s="137"/>
      <c r="B32" s="138"/>
      <c r="C32" s="12" t="s">
        <v>238</v>
      </c>
      <c r="D32" s="13">
        <f t="shared" si="0"/>
        <v>5.2</v>
      </c>
      <c r="E32" s="13" t="s">
        <v>143</v>
      </c>
      <c r="F32" s="14">
        <f t="shared" si="1"/>
        <v>0</v>
      </c>
      <c r="G32" s="141" t="s">
        <v>112</v>
      </c>
    </row>
    <row r="33" spans="1:7" ht="24.95" customHeight="1" x14ac:dyDescent="0.3">
      <c r="A33" s="137"/>
      <c r="B33" s="138"/>
      <c r="C33" s="12" t="s">
        <v>78</v>
      </c>
      <c r="D33" s="13">
        <f t="shared" si="0"/>
        <v>2.6</v>
      </c>
      <c r="E33" s="13" t="s">
        <v>136</v>
      </c>
      <c r="F33" s="14">
        <f t="shared" si="1"/>
        <v>0</v>
      </c>
      <c r="G33" s="141" t="s">
        <v>112</v>
      </c>
    </row>
    <row r="34" spans="1:7" ht="24.95" customHeight="1" x14ac:dyDescent="0.3">
      <c r="A34" s="137"/>
      <c r="B34" s="138"/>
      <c r="C34" s="12" t="s">
        <v>27</v>
      </c>
      <c r="D34" s="13">
        <f t="shared" si="0"/>
        <v>1.56</v>
      </c>
      <c r="E34" s="13" t="s">
        <v>240</v>
      </c>
      <c r="F34" s="14">
        <f t="shared" si="1"/>
        <v>0</v>
      </c>
      <c r="G34" s="141" t="s">
        <v>112</v>
      </c>
    </row>
    <row r="35" spans="1:7" ht="24.95" customHeight="1" x14ac:dyDescent="0.3">
      <c r="A35" s="137"/>
      <c r="B35" s="138"/>
      <c r="C35" s="12" t="s">
        <v>65</v>
      </c>
      <c r="D35" s="13">
        <f t="shared" si="0"/>
        <v>1.56</v>
      </c>
      <c r="E35" s="13" t="s">
        <v>240</v>
      </c>
      <c r="F35" s="14">
        <f t="shared" si="1"/>
        <v>0</v>
      </c>
      <c r="G35" s="141" t="s">
        <v>112</v>
      </c>
    </row>
    <row r="36" spans="1:7" ht="24.95" customHeight="1" x14ac:dyDescent="0.3">
      <c r="A36" s="137"/>
      <c r="B36" s="138"/>
      <c r="C36" s="12" t="s">
        <v>24</v>
      </c>
      <c r="D36" s="13">
        <f t="shared" si="0"/>
        <v>0.10400000000000001</v>
      </c>
      <c r="E36" s="13" t="s">
        <v>241</v>
      </c>
      <c r="F36" s="14">
        <f t="shared" si="1"/>
        <v>0</v>
      </c>
      <c r="G36" s="142" t="s">
        <v>112</v>
      </c>
    </row>
    <row r="37" spans="1:7" ht="24.95" customHeight="1" x14ac:dyDescent="0.3">
      <c r="A37" s="136"/>
      <c r="B37" s="18" t="s">
        <v>41</v>
      </c>
      <c r="C37" s="12" t="s">
        <v>43</v>
      </c>
      <c r="D37" s="13">
        <f t="shared" si="0"/>
        <v>13</v>
      </c>
      <c r="E37" s="15">
        <v>20</v>
      </c>
      <c r="F37" s="14">
        <f t="shared" si="1"/>
        <v>0</v>
      </c>
      <c r="G37" s="19" t="s">
        <v>19</v>
      </c>
    </row>
    <row r="38" spans="1:7" ht="24.95" customHeight="1" x14ac:dyDescent="0.3">
      <c r="A38" s="135" t="s">
        <v>13</v>
      </c>
      <c r="B38" s="18" t="s">
        <v>62</v>
      </c>
      <c r="C38" s="12" t="s">
        <v>63</v>
      </c>
      <c r="D38" s="13">
        <f t="shared" si="0"/>
        <v>26</v>
      </c>
      <c r="E38" s="15">
        <v>40</v>
      </c>
      <c r="F38" s="14">
        <f t="shared" si="1"/>
        <v>0</v>
      </c>
      <c r="G38" s="19" t="s">
        <v>19</v>
      </c>
    </row>
    <row r="39" spans="1:7" ht="24.95" customHeight="1" x14ac:dyDescent="0.3">
      <c r="A39" s="136"/>
      <c r="B39" s="18" t="s">
        <v>18</v>
      </c>
      <c r="C39" s="12" t="s">
        <v>18</v>
      </c>
      <c r="D39" s="13">
        <f t="shared" si="0"/>
        <v>65</v>
      </c>
      <c r="E39" s="15">
        <v>100</v>
      </c>
      <c r="F39" s="14">
        <f t="shared" si="1"/>
        <v>0</v>
      </c>
      <c r="G39" s="19" t="s">
        <v>19</v>
      </c>
    </row>
    <row r="40" spans="1:7" x14ac:dyDescent="0.3">
      <c r="G40" s="7"/>
    </row>
  </sheetData>
  <mergeCells count="12">
    <mergeCell ref="A1:G4"/>
    <mergeCell ref="A5:B5"/>
    <mergeCell ref="C5:F5"/>
    <mergeCell ref="G5:G6"/>
    <mergeCell ref="A38:A39"/>
    <mergeCell ref="A11:A37"/>
    <mergeCell ref="B18:B28"/>
    <mergeCell ref="G18:G28"/>
    <mergeCell ref="B29:B36"/>
    <mergeCell ref="G29:G36"/>
    <mergeCell ref="G12:G17"/>
    <mergeCell ref="B12:B1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89B9F-905E-4A48-889C-13FB12D65852}">
  <sheetPr>
    <pageSetUpPr fitToPage="1"/>
  </sheetPr>
  <dimension ref="A1:BP49"/>
  <sheetViews>
    <sheetView zoomScale="85" zoomScaleNormal="85" zoomScaleSheetLayoutView="70" zoomScalePageLayoutView="40" workbookViewId="0">
      <selection activeCell="C14" sqref="C14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8" t="s">
        <v>248</v>
      </c>
      <c r="B1" s="128"/>
      <c r="C1" s="128"/>
      <c r="D1" s="128"/>
      <c r="E1" s="128"/>
      <c r="F1" s="128"/>
      <c r="G1" s="128"/>
    </row>
    <row r="2" spans="1:7" ht="17.45" customHeight="1" x14ac:dyDescent="0.3">
      <c r="A2" s="129"/>
      <c r="B2" s="129"/>
      <c r="C2" s="129"/>
      <c r="D2" s="129"/>
      <c r="E2" s="129"/>
      <c r="F2" s="129"/>
      <c r="G2" s="129"/>
    </row>
    <row r="3" spans="1:7" ht="17.45" customHeight="1" x14ac:dyDescent="0.3">
      <c r="A3" s="129"/>
      <c r="B3" s="129"/>
      <c r="C3" s="129"/>
      <c r="D3" s="129"/>
      <c r="E3" s="129"/>
      <c r="F3" s="129"/>
      <c r="G3" s="129"/>
    </row>
    <row r="4" spans="1:7" ht="30.2" customHeight="1" x14ac:dyDescent="0.3">
      <c r="A4" s="129"/>
      <c r="B4" s="129"/>
      <c r="C4" s="129"/>
      <c r="D4" s="129"/>
      <c r="E4" s="129"/>
      <c r="F4" s="129"/>
      <c r="G4" s="129"/>
    </row>
    <row r="5" spans="1:7" ht="27" customHeight="1" x14ac:dyDescent="0.3">
      <c r="A5" s="130" t="s">
        <v>10</v>
      </c>
      <c r="B5" s="131"/>
      <c r="C5" s="132" t="s">
        <v>9</v>
      </c>
      <c r="D5" s="133"/>
      <c r="E5" s="133"/>
      <c r="F5" s="133"/>
      <c r="G5" s="134"/>
    </row>
    <row r="6" spans="1:7" ht="27" customHeight="1" x14ac:dyDescent="0.3">
      <c r="A6" s="6" t="s">
        <v>8</v>
      </c>
      <c r="B6" s="5"/>
      <c r="G6" s="13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77" t="s">
        <v>6</v>
      </c>
      <c r="B9" s="77" t="s">
        <v>5</v>
      </c>
      <c r="C9" s="77" t="s">
        <v>4</v>
      </c>
      <c r="D9" s="11" t="s">
        <v>3</v>
      </c>
      <c r="E9" s="11" t="s">
        <v>2</v>
      </c>
      <c r="F9" s="11" t="s">
        <v>1</v>
      </c>
      <c r="G9" s="77" t="s">
        <v>0</v>
      </c>
    </row>
    <row r="10" spans="1:7" s="3" customFormat="1" ht="24.95" customHeight="1" x14ac:dyDescent="0.3">
      <c r="A10" s="135" t="s">
        <v>11</v>
      </c>
      <c r="B10" s="79" t="s">
        <v>86</v>
      </c>
      <c r="C10" s="12" t="s">
        <v>179</v>
      </c>
      <c r="D10" s="13">
        <f t="shared" ref="D10:D48" si="0">0.65*E10</f>
        <v>32.5</v>
      </c>
      <c r="E10" s="82" t="s">
        <v>124</v>
      </c>
      <c r="F10" s="14">
        <f t="shared" ref="F10:F48" si="1">($B$6*D10)+($B$7*E10)</f>
        <v>0</v>
      </c>
      <c r="G10" s="19" t="s">
        <v>163</v>
      </c>
    </row>
    <row r="11" spans="1:7" s="3" customFormat="1" ht="24.95" customHeight="1" x14ac:dyDescent="0.3">
      <c r="A11" s="136"/>
      <c r="B11" s="79" t="s">
        <v>120</v>
      </c>
      <c r="C11" s="12" t="s">
        <v>17</v>
      </c>
      <c r="D11" s="13">
        <f t="shared" si="0"/>
        <v>65</v>
      </c>
      <c r="E11" s="82" t="s">
        <v>122</v>
      </c>
      <c r="F11" s="14">
        <f t="shared" si="1"/>
        <v>0</v>
      </c>
      <c r="G11" s="19" t="s">
        <v>123</v>
      </c>
    </row>
    <row r="12" spans="1:7" s="3" customFormat="1" ht="27.75" customHeight="1" x14ac:dyDescent="0.3">
      <c r="A12" s="137" t="s">
        <v>12</v>
      </c>
      <c r="B12" s="145" t="s">
        <v>20</v>
      </c>
      <c r="C12" s="12" t="s">
        <v>21</v>
      </c>
      <c r="D12" s="13">
        <f t="shared" si="0"/>
        <v>32.5</v>
      </c>
      <c r="E12" s="13" t="s">
        <v>124</v>
      </c>
      <c r="F12" s="14">
        <f t="shared" si="1"/>
        <v>0</v>
      </c>
      <c r="G12" s="140" t="s">
        <v>368</v>
      </c>
    </row>
    <row r="13" spans="1:7" s="3" customFormat="1" ht="27.75" customHeight="1" x14ac:dyDescent="0.3">
      <c r="A13" s="137"/>
      <c r="B13" s="148"/>
      <c r="C13" s="12" t="s">
        <v>125</v>
      </c>
      <c r="D13" s="13">
        <f t="shared" si="0"/>
        <v>3.25</v>
      </c>
      <c r="E13" s="13" t="s">
        <v>126</v>
      </c>
      <c r="F13" s="14">
        <f t="shared" si="1"/>
        <v>0</v>
      </c>
      <c r="G13" s="142"/>
    </row>
    <row r="14" spans="1:7" ht="24.95" customHeight="1" x14ac:dyDescent="0.3">
      <c r="A14" s="137"/>
      <c r="B14" s="145" t="s">
        <v>272</v>
      </c>
      <c r="C14" s="12" t="s">
        <v>364</v>
      </c>
      <c r="D14" s="13">
        <f t="shared" si="0"/>
        <v>19.5</v>
      </c>
      <c r="E14" s="13" t="s">
        <v>130</v>
      </c>
      <c r="F14" s="14">
        <f t="shared" si="1"/>
        <v>0</v>
      </c>
      <c r="G14" s="140" t="s">
        <v>369</v>
      </c>
    </row>
    <row r="15" spans="1:7" ht="24.95" customHeight="1" x14ac:dyDescent="0.3">
      <c r="A15" s="137"/>
      <c r="B15" s="146"/>
      <c r="C15" s="41" t="s">
        <v>207</v>
      </c>
      <c r="D15" s="13">
        <f t="shared" si="0"/>
        <v>6.5</v>
      </c>
      <c r="E15" s="13" t="s">
        <v>109</v>
      </c>
      <c r="F15" s="14">
        <f t="shared" si="1"/>
        <v>0</v>
      </c>
      <c r="G15" s="141" t="s">
        <v>112</v>
      </c>
    </row>
    <row r="16" spans="1:7" ht="24.95" customHeight="1" x14ac:dyDescent="0.3">
      <c r="A16" s="137"/>
      <c r="B16" s="146"/>
      <c r="C16" s="85" t="s">
        <v>68</v>
      </c>
      <c r="D16" s="13">
        <f t="shared" si="0"/>
        <v>3.25</v>
      </c>
      <c r="E16" s="13" t="s">
        <v>126</v>
      </c>
      <c r="F16" s="14">
        <f t="shared" si="1"/>
        <v>0</v>
      </c>
      <c r="G16" s="141" t="s">
        <v>112</v>
      </c>
    </row>
    <row r="17" spans="1:68" ht="34.5" x14ac:dyDescent="0.3">
      <c r="A17" s="137"/>
      <c r="B17" s="146"/>
      <c r="C17" s="85" t="s">
        <v>243</v>
      </c>
      <c r="D17" s="13">
        <f t="shared" si="0"/>
        <v>3.25</v>
      </c>
      <c r="E17" s="13" t="s">
        <v>126</v>
      </c>
      <c r="F17" s="14">
        <f t="shared" si="1"/>
        <v>0</v>
      </c>
      <c r="G17" s="141" t="s">
        <v>112</v>
      </c>
    </row>
    <row r="18" spans="1:68" ht="24.95" customHeight="1" x14ac:dyDescent="0.3">
      <c r="A18" s="137"/>
      <c r="B18" s="146"/>
      <c r="C18" s="85" t="s">
        <v>65</v>
      </c>
      <c r="D18" s="13">
        <f t="shared" si="0"/>
        <v>1.9500000000000002</v>
      </c>
      <c r="E18" s="13" t="s">
        <v>132</v>
      </c>
      <c r="F18" s="14">
        <f t="shared" si="1"/>
        <v>0</v>
      </c>
      <c r="G18" s="141" t="s">
        <v>112</v>
      </c>
    </row>
    <row r="19" spans="1:68" ht="24.95" customHeight="1" x14ac:dyDescent="0.3">
      <c r="A19" s="137"/>
      <c r="B19" s="146"/>
      <c r="C19" s="85" t="s">
        <v>39</v>
      </c>
      <c r="D19" s="13">
        <f t="shared" si="0"/>
        <v>0.97500000000000009</v>
      </c>
      <c r="E19" s="13" t="s">
        <v>127</v>
      </c>
      <c r="F19" s="14">
        <f t="shared" si="1"/>
        <v>0</v>
      </c>
      <c r="G19" s="141" t="s">
        <v>112</v>
      </c>
    </row>
    <row r="20" spans="1:68" ht="24.95" customHeight="1" x14ac:dyDescent="0.3">
      <c r="A20" s="137"/>
      <c r="B20" s="146"/>
      <c r="C20" s="85" t="s">
        <v>22</v>
      </c>
      <c r="D20" s="13">
        <f t="shared" si="0"/>
        <v>0.65</v>
      </c>
      <c r="E20" s="13" t="s">
        <v>114</v>
      </c>
      <c r="F20" s="14">
        <f t="shared" si="1"/>
        <v>0</v>
      </c>
      <c r="G20" s="141" t="s">
        <v>112</v>
      </c>
    </row>
    <row r="21" spans="1:68" ht="24.95" customHeight="1" x14ac:dyDescent="0.3">
      <c r="A21" s="137"/>
      <c r="B21" s="146"/>
      <c r="C21" s="41" t="s">
        <v>37</v>
      </c>
      <c r="D21" s="13">
        <f t="shared" si="0"/>
        <v>0.19500000000000001</v>
      </c>
      <c r="E21" s="13" t="s">
        <v>144</v>
      </c>
      <c r="F21" s="14">
        <f t="shared" si="1"/>
        <v>0</v>
      </c>
      <c r="G21" s="142" t="s">
        <v>112</v>
      </c>
    </row>
    <row r="22" spans="1:68" s="101" customFormat="1" ht="24.95" customHeight="1" x14ac:dyDescent="0.3">
      <c r="A22" s="137"/>
      <c r="B22" s="145" t="s">
        <v>273</v>
      </c>
      <c r="C22" s="12" t="s">
        <v>131</v>
      </c>
      <c r="D22" s="13">
        <f t="shared" si="0"/>
        <v>13</v>
      </c>
      <c r="E22" s="13" t="s">
        <v>107</v>
      </c>
      <c r="F22" s="14">
        <f t="shared" si="1"/>
        <v>0</v>
      </c>
      <c r="G22" s="140" t="s">
        <v>370</v>
      </c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</row>
    <row r="23" spans="1:68" s="102" customFormat="1" ht="24.95" customHeight="1" x14ac:dyDescent="0.3">
      <c r="A23" s="137"/>
      <c r="B23" s="146"/>
      <c r="C23" s="85" t="s">
        <v>168</v>
      </c>
      <c r="D23" s="13">
        <f t="shared" si="0"/>
        <v>13</v>
      </c>
      <c r="E23" s="37" t="s">
        <v>107</v>
      </c>
      <c r="F23" s="14">
        <f t="shared" si="1"/>
        <v>0</v>
      </c>
      <c r="G23" s="141" t="s">
        <v>112</v>
      </c>
    </row>
    <row r="24" spans="1:68" s="102" customFormat="1" ht="24.95" customHeight="1" x14ac:dyDescent="0.3">
      <c r="A24" s="137"/>
      <c r="B24" s="146"/>
      <c r="C24" s="85" t="s">
        <v>33</v>
      </c>
      <c r="D24" s="13">
        <f t="shared" si="0"/>
        <v>6.5</v>
      </c>
      <c r="E24" s="37" t="s">
        <v>109</v>
      </c>
      <c r="F24" s="14">
        <f t="shared" si="1"/>
        <v>0</v>
      </c>
      <c r="G24" s="141" t="s">
        <v>112</v>
      </c>
    </row>
    <row r="25" spans="1:68" s="102" customFormat="1" ht="24.95" customHeight="1" x14ac:dyDescent="0.3">
      <c r="A25" s="137"/>
      <c r="B25" s="146"/>
      <c r="C25" s="85" t="s">
        <v>23</v>
      </c>
      <c r="D25" s="13">
        <f t="shared" si="0"/>
        <v>5.2</v>
      </c>
      <c r="E25" s="37" t="s">
        <v>143</v>
      </c>
      <c r="F25" s="14">
        <f t="shared" si="1"/>
        <v>0</v>
      </c>
      <c r="G25" s="141" t="s">
        <v>112</v>
      </c>
    </row>
    <row r="26" spans="1:68" s="102" customFormat="1" ht="24.95" customHeight="1" x14ac:dyDescent="0.3">
      <c r="A26" s="137"/>
      <c r="B26" s="146"/>
      <c r="C26" s="85" t="s">
        <v>35</v>
      </c>
      <c r="D26" s="13">
        <f t="shared" si="0"/>
        <v>3.9000000000000004</v>
      </c>
      <c r="E26" s="37" t="s">
        <v>154</v>
      </c>
      <c r="F26" s="14">
        <f t="shared" si="1"/>
        <v>0</v>
      </c>
      <c r="G26" s="141" t="s">
        <v>112</v>
      </c>
    </row>
    <row r="27" spans="1:68" s="102" customFormat="1" ht="24.95" customHeight="1" x14ac:dyDescent="0.3">
      <c r="A27" s="137"/>
      <c r="B27" s="146"/>
      <c r="C27" s="85" t="s">
        <v>97</v>
      </c>
      <c r="D27" s="13">
        <f t="shared" si="0"/>
        <v>3.25</v>
      </c>
      <c r="E27" s="37" t="s">
        <v>126</v>
      </c>
      <c r="F27" s="14">
        <f t="shared" si="1"/>
        <v>0</v>
      </c>
      <c r="G27" s="141" t="s">
        <v>112</v>
      </c>
    </row>
    <row r="28" spans="1:68" s="102" customFormat="1" ht="24.95" customHeight="1" x14ac:dyDescent="0.3">
      <c r="A28" s="137"/>
      <c r="B28" s="146"/>
      <c r="C28" s="85" t="s">
        <v>365</v>
      </c>
      <c r="D28" s="13">
        <f t="shared" si="0"/>
        <v>2.6</v>
      </c>
      <c r="E28" s="37" t="s">
        <v>136</v>
      </c>
      <c r="F28" s="14">
        <f t="shared" si="1"/>
        <v>0</v>
      </c>
      <c r="G28" s="141" t="s">
        <v>112</v>
      </c>
    </row>
    <row r="29" spans="1:68" s="102" customFormat="1" ht="24.95" customHeight="1" x14ac:dyDescent="0.3">
      <c r="A29" s="137"/>
      <c r="B29" s="146"/>
      <c r="C29" s="85" t="s">
        <v>27</v>
      </c>
      <c r="D29" s="13">
        <f t="shared" si="0"/>
        <v>1.3</v>
      </c>
      <c r="E29" s="37" t="s">
        <v>113</v>
      </c>
      <c r="F29" s="14">
        <f t="shared" si="1"/>
        <v>0</v>
      </c>
      <c r="G29" s="141" t="s">
        <v>112</v>
      </c>
    </row>
    <row r="30" spans="1:68" s="102" customFormat="1" ht="24.95" customHeight="1" x14ac:dyDescent="0.3">
      <c r="A30" s="137"/>
      <c r="B30" s="146"/>
      <c r="C30" s="85" t="s">
        <v>22</v>
      </c>
      <c r="D30" s="13">
        <f t="shared" si="0"/>
        <v>0.65</v>
      </c>
      <c r="E30" s="37" t="s">
        <v>114</v>
      </c>
      <c r="F30" s="14">
        <f t="shared" si="1"/>
        <v>0</v>
      </c>
      <c r="G30" s="141" t="s">
        <v>112</v>
      </c>
    </row>
    <row r="31" spans="1:68" s="102" customFormat="1" ht="24.95" customHeight="1" x14ac:dyDescent="0.3">
      <c r="A31" s="137"/>
      <c r="B31" s="146"/>
      <c r="C31" s="85" t="s">
        <v>101</v>
      </c>
      <c r="D31" s="13">
        <f t="shared" si="0"/>
        <v>0.26</v>
      </c>
      <c r="E31" s="37" t="s">
        <v>135</v>
      </c>
      <c r="F31" s="14">
        <f t="shared" si="1"/>
        <v>0</v>
      </c>
      <c r="G31" s="141" t="s">
        <v>112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</row>
    <row r="32" spans="1:68" s="102" customFormat="1" ht="24.95" customHeight="1" x14ac:dyDescent="0.3">
      <c r="A32" s="137"/>
      <c r="B32" s="146"/>
      <c r="C32" s="85" t="s">
        <v>66</v>
      </c>
      <c r="D32" s="13">
        <f t="shared" si="0"/>
        <v>6.5000000000000002E-2</v>
      </c>
      <c r="E32" s="37" t="s">
        <v>111</v>
      </c>
      <c r="F32" s="14">
        <f t="shared" si="1"/>
        <v>0</v>
      </c>
      <c r="G32" s="142" t="s">
        <v>112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</row>
    <row r="33" spans="1:7" ht="24.95" customHeight="1" x14ac:dyDescent="0.3">
      <c r="A33" s="137"/>
      <c r="B33" s="145" t="s">
        <v>274</v>
      </c>
      <c r="C33" s="85" t="s">
        <v>106</v>
      </c>
      <c r="D33" s="13">
        <f t="shared" si="0"/>
        <v>22.75</v>
      </c>
      <c r="E33" s="37" t="s">
        <v>119</v>
      </c>
      <c r="F33" s="14">
        <f t="shared" si="1"/>
        <v>0</v>
      </c>
      <c r="G33" s="140" t="s">
        <v>371</v>
      </c>
    </row>
    <row r="34" spans="1:7" ht="24.95" customHeight="1" x14ac:dyDescent="0.3">
      <c r="A34" s="137"/>
      <c r="B34" s="146"/>
      <c r="C34" s="85" t="s">
        <v>65</v>
      </c>
      <c r="D34" s="13">
        <f t="shared" si="0"/>
        <v>1.3</v>
      </c>
      <c r="E34" s="37" t="s">
        <v>113</v>
      </c>
      <c r="F34" s="14">
        <f t="shared" si="1"/>
        <v>0</v>
      </c>
      <c r="G34" s="141" t="s">
        <v>112</v>
      </c>
    </row>
    <row r="35" spans="1:7" ht="24.95" customHeight="1" x14ac:dyDescent="0.3">
      <c r="A35" s="137"/>
      <c r="B35" s="146"/>
      <c r="C35" s="85" t="s">
        <v>27</v>
      </c>
      <c r="D35" s="13">
        <f t="shared" si="0"/>
        <v>0.65</v>
      </c>
      <c r="E35" s="37" t="s">
        <v>114</v>
      </c>
      <c r="F35" s="14">
        <f t="shared" si="1"/>
        <v>0</v>
      </c>
      <c r="G35" s="141" t="s">
        <v>112</v>
      </c>
    </row>
    <row r="36" spans="1:7" ht="24.95" customHeight="1" x14ac:dyDescent="0.3">
      <c r="A36" s="137"/>
      <c r="B36" s="146"/>
      <c r="C36" s="85" t="s">
        <v>25</v>
      </c>
      <c r="D36" s="13">
        <f t="shared" si="0"/>
        <v>0.22749999999999998</v>
      </c>
      <c r="E36" s="37" t="s">
        <v>367</v>
      </c>
      <c r="F36" s="14">
        <f t="shared" si="1"/>
        <v>0</v>
      </c>
      <c r="G36" s="141" t="s">
        <v>112</v>
      </c>
    </row>
    <row r="37" spans="1:7" ht="24.95" customHeight="1" x14ac:dyDescent="0.3">
      <c r="A37" s="137"/>
      <c r="B37" s="146"/>
      <c r="C37" s="85" t="s">
        <v>22</v>
      </c>
      <c r="D37" s="13">
        <f t="shared" si="0"/>
        <v>0.22749999999999998</v>
      </c>
      <c r="E37" s="37" t="s">
        <v>367</v>
      </c>
      <c r="F37" s="14">
        <f t="shared" si="1"/>
        <v>0</v>
      </c>
      <c r="G37" s="141" t="s">
        <v>112</v>
      </c>
    </row>
    <row r="38" spans="1:7" ht="24.95" customHeight="1" x14ac:dyDescent="0.3">
      <c r="A38" s="137"/>
      <c r="B38" s="146"/>
      <c r="C38" s="85" t="s">
        <v>28</v>
      </c>
      <c r="D38" s="13">
        <f t="shared" si="0"/>
        <v>0.22749999999999998</v>
      </c>
      <c r="E38" s="37" t="s">
        <v>367</v>
      </c>
      <c r="F38" s="14">
        <f t="shared" si="1"/>
        <v>0</v>
      </c>
      <c r="G38" s="142" t="s">
        <v>112</v>
      </c>
    </row>
    <row r="39" spans="1:7" ht="24.95" customHeight="1" x14ac:dyDescent="0.3">
      <c r="A39" s="136"/>
      <c r="B39" s="74" t="s">
        <v>162</v>
      </c>
      <c r="C39" s="12" t="s">
        <v>42</v>
      </c>
      <c r="D39" s="13">
        <f t="shared" si="0"/>
        <v>13</v>
      </c>
      <c r="E39" s="82" t="s">
        <v>107</v>
      </c>
      <c r="F39" s="14">
        <f t="shared" si="1"/>
        <v>0</v>
      </c>
      <c r="G39" s="75" t="s">
        <v>19</v>
      </c>
    </row>
    <row r="40" spans="1:7" ht="24.95" customHeight="1" x14ac:dyDescent="0.3">
      <c r="A40" s="147" t="s">
        <v>16</v>
      </c>
      <c r="B40" s="138" t="s">
        <v>275</v>
      </c>
      <c r="C40" s="12" t="s">
        <v>183</v>
      </c>
      <c r="D40" s="13">
        <f t="shared" si="0"/>
        <v>39</v>
      </c>
      <c r="E40" s="13" t="s">
        <v>147</v>
      </c>
      <c r="F40" s="14">
        <f t="shared" si="1"/>
        <v>0</v>
      </c>
      <c r="G40" s="140" t="s">
        <v>372</v>
      </c>
    </row>
    <row r="41" spans="1:7" ht="24.95" customHeight="1" x14ac:dyDescent="0.3">
      <c r="A41" s="147"/>
      <c r="B41" s="138"/>
      <c r="C41" s="12" t="s">
        <v>29</v>
      </c>
      <c r="D41" s="13">
        <f t="shared" si="0"/>
        <v>9.75</v>
      </c>
      <c r="E41" s="13" t="s">
        <v>108</v>
      </c>
      <c r="F41" s="14">
        <f t="shared" si="1"/>
        <v>0</v>
      </c>
      <c r="G41" s="141" t="s">
        <v>112</v>
      </c>
    </row>
    <row r="42" spans="1:7" ht="24.95" customHeight="1" x14ac:dyDescent="0.3">
      <c r="A42" s="147"/>
      <c r="B42" s="138"/>
      <c r="C42" s="12" t="s">
        <v>35</v>
      </c>
      <c r="D42" s="13">
        <f t="shared" si="0"/>
        <v>6.5</v>
      </c>
      <c r="E42" s="13" t="s">
        <v>109</v>
      </c>
      <c r="F42" s="14">
        <f t="shared" si="1"/>
        <v>0</v>
      </c>
      <c r="G42" s="141" t="s">
        <v>112</v>
      </c>
    </row>
    <row r="43" spans="1:7" ht="24.95" customHeight="1" x14ac:dyDescent="0.3">
      <c r="A43" s="147"/>
      <c r="B43" s="138"/>
      <c r="C43" s="12" t="s">
        <v>23</v>
      </c>
      <c r="D43" s="13">
        <f t="shared" si="0"/>
        <v>6.5</v>
      </c>
      <c r="E43" s="13" t="s">
        <v>109</v>
      </c>
      <c r="F43" s="14">
        <f t="shared" si="1"/>
        <v>0</v>
      </c>
      <c r="G43" s="141" t="s">
        <v>112</v>
      </c>
    </row>
    <row r="44" spans="1:7" ht="24.95" customHeight="1" x14ac:dyDescent="0.3">
      <c r="A44" s="147"/>
      <c r="B44" s="138"/>
      <c r="C44" s="12" t="s">
        <v>366</v>
      </c>
      <c r="D44" s="13">
        <f t="shared" si="0"/>
        <v>6.5</v>
      </c>
      <c r="E44" s="13" t="s">
        <v>109</v>
      </c>
      <c r="F44" s="14">
        <f t="shared" si="1"/>
        <v>0</v>
      </c>
      <c r="G44" s="141" t="s">
        <v>112</v>
      </c>
    </row>
    <row r="45" spans="1:7" ht="24.95" customHeight="1" x14ac:dyDescent="0.3">
      <c r="A45" s="147"/>
      <c r="B45" s="138"/>
      <c r="C45" s="12" t="s">
        <v>30</v>
      </c>
      <c r="D45" s="13">
        <f t="shared" si="0"/>
        <v>1.3</v>
      </c>
      <c r="E45" s="13" t="s">
        <v>113</v>
      </c>
      <c r="F45" s="14">
        <f t="shared" si="1"/>
        <v>0</v>
      </c>
      <c r="G45" s="141" t="s">
        <v>112</v>
      </c>
    </row>
    <row r="46" spans="1:7" ht="24.95" customHeight="1" x14ac:dyDescent="0.3">
      <c r="A46" s="147"/>
      <c r="B46" s="138"/>
      <c r="C46" s="12" t="s">
        <v>28</v>
      </c>
      <c r="D46" s="13">
        <f t="shared" si="0"/>
        <v>1.3</v>
      </c>
      <c r="E46" s="13" t="s">
        <v>113</v>
      </c>
      <c r="F46" s="14">
        <f t="shared" si="1"/>
        <v>0</v>
      </c>
      <c r="G46" s="141" t="s">
        <v>112</v>
      </c>
    </row>
    <row r="47" spans="1:7" ht="24.95" customHeight="1" x14ac:dyDescent="0.3">
      <c r="A47" s="147"/>
      <c r="B47" s="138"/>
      <c r="C47" s="12" t="s">
        <v>22</v>
      </c>
      <c r="D47" s="13">
        <f t="shared" si="0"/>
        <v>0.65</v>
      </c>
      <c r="E47" s="13" t="s">
        <v>114</v>
      </c>
      <c r="F47" s="14">
        <f t="shared" si="1"/>
        <v>0</v>
      </c>
      <c r="G47" s="141" t="s">
        <v>112</v>
      </c>
    </row>
    <row r="48" spans="1:7" ht="24.95" customHeight="1" x14ac:dyDescent="0.3">
      <c r="A48" s="147"/>
      <c r="B48" s="138"/>
      <c r="C48" s="12" t="s">
        <v>56</v>
      </c>
      <c r="D48" s="13">
        <f t="shared" si="0"/>
        <v>0.32500000000000001</v>
      </c>
      <c r="E48" s="13" t="s">
        <v>110</v>
      </c>
      <c r="F48" s="14">
        <f t="shared" si="1"/>
        <v>0</v>
      </c>
      <c r="G48" s="142" t="s">
        <v>112</v>
      </c>
    </row>
    <row r="49" spans="7:7" x14ac:dyDescent="0.3">
      <c r="G49" s="7"/>
    </row>
  </sheetData>
  <mergeCells count="17">
    <mergeCell ref="A1:G4"/>
    <mergeCell ref="A5:B5"/>
    <mergeCell ref="C5:F5"/>
    <mergeCell ref="G5:G6"/>
    <mergeCell ref="A10:A11"/>
    <mergeCell ref="B14:B21"/>
    <mergeCell ref="G14:G21"/>
    <mergeCell ref="A40:A48"/>
    <mergeCell ref="B40:B48"/>
    <mergeCell ref="G40:G48"/>
    <mergeCell ref="A12:A39"/>
    <mergeCell ref="B22:B32"/>
    <mergeCell ref="B33:B38"/>
    <mergeCell ref="G22:G32"/>
    <mergeCell ref="G33:G38"/>
    <mergeCell ref="B12:B13"/>
    <mergeCell ref="G12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0BF8-71D1-4339-A431-51F27566C218}">
  <sheetPr codeName="Sheet15">
    <pageSetUpPr fitToPage="1"/>
  </sheetPr>
  <dimension ref="A1:G34"/>
  <sheetViews>
    <sheetView tabSelected="1" topLeftCell="A10" zoomScale="85" zoomScaleNormal="85" zoomScaleSheetLayoutView="70" zoomScalePageLayoutView="40" workbookViewId="0">
      <selection activeCell="C30" sqref="C3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33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8" t="s">
        <v>249</v>
      </c>
      <c r="B1" s="128"/>
      <c r="C1" s="128"/>
      <c r="D1" s="128"/>
      <c r="E1" s="128"/>
      <c r="F1" s="128"/>
      <c r="G1" s="128"/>
    </row>
    <row r="2" spans="1:7" ht="17.45" customHeight="1" x14ac:dyDescent="0.3">
      <c r="A2" s="129"/>
      <c r="B2" s="129"/>
      <c r="C2" s="129"/>
      <c r="D2" s="129"/>
      <c r="E2" s="129"/>
      <c r="F2" s="129"/>
      <c r="G2" s="129"/>
    </row>
    <row r="3" spans="1:7" ht="17.45" customHeight="1" x14ac:dyDescent="0.3">
      <c r="A3" s="129"/>
      <c r="B3" s="129"/>
      <c r="C3" s="129"/>
      <c r="D3" s="129"/>
      <c r="E3" s="129"/>
      <c r="F3" s="129"/>
      <c r="G3" s="129"/>
    </row>
    <row r="4" spans="1:7" ht="30.2" customHeight="1" x14ac:dyDescent="0.3">
      <c r="A4" s="129"/>
      <c r="B4" s="129"/>
      <c r="C4" s="129"/>
      <c r="D4" s="129"/>
      <c r="E4" s="129"/>
      <c r="F4" s="129"/>
      <c r="G4" s="129"/>
    </row>
    <row r="5" spans="1:7" ht="27" customHeight="1" x14ac:dyDescent="0.3">
      <c r="A5" s="130" t="s">
        <v>10</v>
      </c>
      <c r="B5" s="131"/>
      <c r="C5" s="132" t="s">
        <v>9</v>
      </c>
      <c r="D5" s="133"/>
      <c r="E5" s="133"/>
      <c r="F5" s="133"/>
      <c r="G5" s="134"/>
    </row>
    <row r="6" spans="1:7" ht="27" customHeight="1" x14ac:dyDescent="0.3">
      <c r="A6" s="6" t="s">
        <v>8</v>
      </c>
      <c r="B6" s="5"/>
      <c r="G6" s="13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6" customHeight="1" x14ac:dyDescent="0.3">
      <c r="A10" s="147" t="s">
        <v>11</v>
      </c>
      <c r="B10" s="143" t="s">
        <v>276</v>
      </c>
      <c r="C10" s="12" t="s">
        <v>373</v>
      </c>
      <c r="D10" s="13">
        <f t="shared" ref="D10:D33" si="0">0.65*E10</f>
        <v>13</v>
      </c>
      <c r="E10" s="13" t="s">
        <v>107</v>
      </c>
      <c r="F10" s="14">
        <f t="shared" ref="F10:F33" si="1">($B$6*D10)+($B$7*E10)</f>
        <v>0</v>
      </c>
      <c r="G10" s="140" t="s">
        <v>377</v>
      </c>
    </row>
    <row r="11" spans="1:7" s="3" customFormat="1" ht="36" customHeight="1" x14ac:dyDescent="0.3">
      <c r="A11" s="147"/>
      <c r="B11" s="144"/>
      <c r="C11" s="12" t="s">
        <v>246</v>
      </c>
      <c r="D11" s="13">
        <f t="shared" si="0"/>
        <v>1.9500000000000002</v>
      </c>
      <c r="E11" s="13" t="s">
        <v>132</v>
      </c>
      <c r="F11" s="14">
        <f t="shared" si="1"/>
        <v>0</v>
      </c>
      <c r="G11" s="141" t="s">
        <v>112</v>
      </c>
    </row>
    <row r="12" spans="1:7" s="3" customFormat="1" ht="36" customHeight="1" x14ac:dyDescent="0.3">
      <c r="A12" s="147"/>
      <c r="B12" s="144"/>
      <c r="C12" s="12" t="s">
        <v>28</v>
      </c>
      <c r="D12" s="13">
        <f t="shared" si="0"/>
        <v>0.32500000000000001</v>
      </c>
      <c r="E12" s="13" t="s">
        <v>110</v>
      </c>
      <c r="F12" s="14">
        <f t="shared" si="1"/>
        <v>0</v>
      </c>
      <c r="G12" s="142" t="s">
        <v>112</v>
      </c>
    </row>
    <row r="13" spans="1:7" s="3" customFormat="1" ht="24.95" customHeight="1" x14ac:dyDescent="0.3">
      <c r="A13" s="137" t="s">
        <v>194</v>
      </c>
      <c r="B13" s="145" t="s">
        <v>277</v>
      </c>
      <c r="C13" s="12" t="s">
        <v>21</v>
      </c>
      <c r="D13" s="13">
        <f t="shared" si="0"/>
        <v>32.5</v>
      </c>
      <c r="E13" s="13" t="s">
        <v>124</v>
      </c>
      <c r="F13" s="14">
        <f t="shared" si="1"/>
        <v>0</v>
      </c>
      <c r="G13" s="140" t="s">
        <v>376</v>
      </c>
    </row>
    <row r="14" spans="1:7" s="3" customFormat="1" ht="24.95" customHeight="1" x14ac:dyDescent="0.3">
      <c r="A14" s="137"/>
      <c r="B14" s="144"/>
      <c r="C14" s="12" t="s">
        <v>42</v>
      </c>
      <c r="D14" s="13">
        <f t="shared" si="0"/>
        <v>13</v>
      </c>
      <c r="E14" s="13" t="s">
        <v>107</v>
      </c>
      <c r="F14" s="14">
        <f t="shared" si="1"/>
        <v>0</v>
      </c>
      <c r="G14" s="141" t="s">
        <v>112</v>
      </c>
    </row>
    <row r="15" spans="1:7" s="3" customFormat="1" ht="24.95" customHeight="1" x14ac:dyDescent="0.3">
      <c r="A15" s="137"/>
      <c r="B15" s="144"/>
      <c r="C15" s="12" t="s">
        <v>247</v>
      </c>
      <c r="D15" s="13">
        <f t="shared" si="0"/>
        <v>13</v>
      </c>
      <c r="E15" s="13" t="s">
        <v>107</v>
      </c>
      <c r="F15" s="14">
        <f t="shared" si="1"/>
        <v>0</v>
      </c>
      <c r="G15" s="141" t="s">
        <v>112</v>
      </c>
    </row>
    <row r="16" spans="1:7" s="3" customFormat="1" ht="24.95" customHeight="1" x14ac:dyDescent="0.3">
      <c r="A16" s="137"/>
      <c r="B16" s="144"/>
      <c r="C16" s="12" t="s">
        <v>23</v>
      </c>
      <c r="D16" s="13">
        <f t="shared" si="0"/>
        <v>3.25</v>
      </c>
      <c r="E16" s="13" t="s">
        <v>126</v>
      </c>
      <c r="F16" s="14">
        <f t="shared" si="1"/>
        <v>0</v>
      </c>
      <c r="G16" s="141" t="s">
        <v>112</v>
      </c>
    </row>
    <row r="17" spans="1:7" s="3" customFormat="1" ht="24.95" customHeight="1" x14ac:dyDescent="0.3">
      <c r="A17" s="137"/>
      <c r="B17" s="144"/>
      <c r="C17" s="12" t="s">
        <v>65</v>
      </c>
      <c r="D17" s="13">
        <f t="shared" si="0"/>
        <v>3.25</v>
      </c>
      <c r="E17" s="13" t="s">
        <v>126</v>
      </c>
      <c r="F17" s="14">
        <f t="shared" si="1"/>
        <v>0</v>
      </c>
      <c r="G17" s="141" t="s">
        <v>112</v>
      </c>
    </row>
    <row r="18" spans="1:7" s="3" customFormat="1" ht="24.95" customHeight="1" x14ac:dyDescent="0.3">
      <c r="A18" s="137"/>
      <c r="B18" s="144"/>
      <c r="C18" s="12" t="s">
        <v>27</v>
      </c>
      <c r="D18" s="13">
        <f t="shared" si="0"/>
        <v>1.9500000000000002</v>
      </c>
      <c r="E18" s="13" t="s">
        <v>132</v>
      </c>
      <c r="F18" s="14">
        <f t="shared" si="1"/>
        <v>0</v>
      </c>
      <c r="G18" s="141"/>
    </row>
    <row r="19" spans="1:7" s="3" customFormat="1" ht="24.95" customHeight="1" x14ac:dyDescent="0.3">
      <c r="A19" s="137"/>
      <c r="B19" s="144"/>
      <c r="C19" s="12" t="s">
        <v>28</v>
      </c>
      <c r="D19" s="13">
        <f t="shared" si="0"/>
        <v>0.65</v>
      </c>
      <c r="E19" s="13" t="s">
        <v>114</v>
      </c>
      <c r="F19" s="14">
        <f t="shared" si="1"/>
        <v>0</v>
      </c>
      <c r="G19" s="141" t="s">
        <v>112</v>
      </c>
    </row>
    <row r="20" spans="1:7" s="3" customFormat="1" ht="24.95" customHeight="1" x14ac:dyDescent="0.3">
      <c r="A20" s="137"/>
      <c r="B20" s="144"/>
      <c r="C20" s="12" t="s">
        <v>33</v>
      </c>
      <c r="D20" s="13">
        <f t="shared" si="0"/>
        <v>19.5</v>
      </c>
      <c r="E20" s="13" t="s">
        <v>130</v>
      </c>
      <c r="F20" s="14">
        <f t="shared" si="1"/>
        <v>0</v>
      </c>
      <c r="G20" s="142" t="s">
        <v>112</v>
      </c>
    </row>
    <row r="21" spans="1:7" ht="30.2" customHeight="1" x14ac:dyDescent="0.3">
      <c r="A21" s="137"/>
      <c r="B21" s="145" t="s">
        <v>278</v>
      </c>
      <c r="C21" s="12" t="s">
        <v>100</v>
      </c>
      <c r="D21" s="13">
        <f t="shared" si="0"/>
        <v>9.75</v>
      </c>
      <c r="E21" s="13" t="s">
        <v>108</v>
      </c>
      <c r="F21" s="14">
        <f t="shared" si="1"/>
        <v>0</v>
      </c>
      <c r="G21" s="140" t="s">
        <v>374</v>
      </c>
    </row>
    <row r="22" spans="1:7" ht="30.2" customHeight="1" x14ac:dyDescent="0.3">
      <c r="A22" s="137"/>
      <c r="B22" s="146"/>
      <c r="C22" s="12" t="s">
        <v>68</v>
      </c>
      <c r="D22" s="13">
        <f t="shared" si="0"/>
        <v>2.6</v>
      </c>
      <c r="E22" s="13" t="s">
        <v>136</v>
      </c>
      <c r="F22" s="14">
        <f t="shared" si="1"/>
        <v>0</v>
      </c>
      <c r="G22" s="141" t="s">
        <v>112</v>
      </c>
    </row>
    <row r="23" spans="1:7" ht="30.2" customHeight="1" x14ac:dyDescent="0.3">
      <c r="A23" s="137"/>
      <c r="B23" s="146"/>
      <c r="C23" s="12" t="s">
        <v>65</v>
      </c>
      <c r="D23" s="13">
        <f t="shared" si="0"/>
        <v>1.625</v>
      </c>
      <c r="E23" s="13" t="s">
        <v>118</v>
      </c>
      <c r="F23" s="14">
        <f t="shared" si="1"/>
        <v>0</v>
      </c>
      <c r="G23" s="141" t="s">
        <v>112</v>
      </c>
    </row>
    <row r="24" spans="1:7" ht="30.2" customHeight="1" x14ac:dyDescent="0.3">
      <c r="A24" s="137"/>
      <c r="B24" s="146"/>
      <c r="C24" s="12" t="s">
        <v>22</v>
      </c>
      <c r="D24" s="13">
        <f t="shared" si="0"/>
        <v>0.32500000000000001</v>
      </c>
      <c r="E24" s="13" t="s">
        <v>110</v>
      </c>
      <c r="F24" s="14">
        <f t="shared" si="1"/>
        <v>0</v>
      </c>
      <c r="G24" s="142" t="s">
        <v>112</v>
      </c>
    </row>
    <row r="25" spans="1:7" ht="24.95" customHeight="1" x14ac:dyDescent="0.3">
      <c r="A25" s="137"/>
      <c r="B25" s="145" t="s">
        <v>199</v>
      </c>
      <c r="C25" s="12" t="s">
        <v>69</v>
      </c>
      <c r="D25" s="13">
        <f t="shared" si="0"/>
        <v>45.5</v>
      </c>
      <c r="E25" s="13" t="s">
        <v>181</v>
      </c>
      <c r="F25" s="14">
        <f t="shared" si="1"/>
        <v>0</v>
      </c>
      <c r="G25" s="140" t="s">
        <v>375</v>
      </c>
    </row>
    <row r="26" spans="1:7" ht="24.95" customHeight="1" x14ac:dyDescent="0.3">
      <c r="A26" s="137"/>
      <c r="B26" s="146"/>
      <c r="C26" s="12" t="s">
        <v>166</v>
      </c>
      <c r="D26" s="13">
        <f t="shared" si="0"/>
        <v>0.65</v>
      </c>
      <c r="E26" s="13" t="s">
        <v>114</v>
      </c>
      <c r="F26" s="14">
        <f t="shared" si="1"/>
        <v>0</v>
      </c>
      <c r="G26" s="141"/>
    </row>
    <row r="27" spans="1:7" ht="24.95" customHeight="1" x14ac:dyDescent="0.3">
      <c r="A27" s="137"/>
      <c r="B27" s="146"/>
      <c r="C27" s="12" t="s">
        <v>56</v>
      </c>
      <c r="D27" s="13">
        <f t="shared" si="0"/>
        <v>0.13</v>
      </c>
      <c r="E27" s="13" t="s">
        <v>115</v>
      </c>
      <c r="F27" s="14">
        <f t="shared" si="1"/>
        <v>0</v>
      </c>
      <c r="G27" s="141"/>
    </row>
    <row r="28" spans="1:7" ht="24.95" customHeight="1" x14ac:dyDescent="0.3">
      <c r="A28" s="137"/>
      <c r="B28" s="146"/>
      <c r="C28" s="12" t="s">
        <v>24</v>
      </c>
      <c r="D28" s="13">
        <f t="shared" si="0"/>
        <v>0.13</v>
      </c>
      <c r="E28" s="13" t="s">
        <v>115</v>
      </c>
      <c r="F28" s="14">
        <f t="shared" si="1"/>
        <v>0</v>
      </c>
      <c r="G28" s="141"/>
    </row>
    <row r="29" spans="1:7" ht="24.95" customHeight="1" x14ac:dyDescent="0.3">
      <c r="A29" s="137"/>
      <c r="B29" s="146"/>
      <c r="C29" s="12" t="s">
        <v>227</v>
      </c>
      <c r="D29" s="13">
        <f t="shared" si="0"/>
        <v>6.5000000000000002E-2</v>
      </c>
      <c r="E29" s="13" t="s">
        <v>111</v>
      </c>
      <c r="F29" s="14">
        <f t="shared" si="1"/>
        <v>0</v>
      </c>
      <c r="G29" s="141"/>
    </row>
    <row r="30" spans="1:7" ht="24.95" customHeight="1" x14ac:dyDescent="0.3">
      <c r="A30" s="137"/>
      <c r="B30" s="148"/>
      <c r="C30" s="12" t="s">
        <v>66</v>
      </c>
      <c r="D30" s="13">
        <f t="shared" si="0"/>
        <v>6.5000000000000002E-2</v>
      </c>
      <c r="E30" s="13" t="s">
        <v>111</v>
      </c>
      <c r="F30" s="14">
        <f t="shared" si="1"/>
        <v>0</v>
      </c>
      <c r="G30" s="142"/>
    </row>
    <row r="31" spans="1:7" ht="24.95" customHeight="1" x14ac:dyDescent="0.3">
      <c r="A31" s="136"/>
      <c r="B31" s="18" t="s">
        <v>32</v>
      </c>
      <c r="C31" s="12" t="s">
        <v>129</v>
      </c>
      <c r="D31" s="13">
        <f t="shared" si="0"/>
        <v>13</v>
      </c>
      <c r="E31" s="82" t="s">
        <v>107</v>
      </c>
      <c r="F31" s="14">
        <f t="shared" si="1"/>
        <v>0</v>
      </c>
      <c r="G31" s="113" t="s">
        <v>19</v>
      </c>
    </row>
    <row r="32" spans="1:7" ht="30" customHeight="1" x14ac:dyDescent="0.3">
      <c r="A32" s="147" t="s">
        <v>13</v>
      </c>
      <c r="B32" s="143" t="s">
        <v>103</v>
      </c>
      <c r="C32" s="12" t="s">
        <v>17</v>
      </c>
      <c r="D32" s="13">
        <f t="shared" si="0"/>
        <v>97.5</v>
      </c>
      <c r="E32" s="82" t="s">
        <v>142</v>
      </c>
      <c r="F32" s="14">
        <f t="shared" si="1"/>
        <v>0</v>
      </c>
      <c r="G32" s="140" t="s">
        <v>192</v>
      </c>
    </row>
    <row r="33" spans="1:7" ht="24.95" customHeight="1" x14ac:dyDescent="0.3">
      <c r="A33" s="147"/>
      <c r="B33" s="149"/>
      <c r="C33" s="12" t="s">
        <v>104</v>
      </c>
      <c r="D33" s="13">
        <f t="shared" si="0"/>
        <v>9.75</v>
      </c>
      <c r="E33" s="13" t="s">
        <v>108</v>
      </c>
      <c r="F33" s="14">
        <f t="shared" si="1"/>
        <v>0</v>
      </c>
      <c r="G33" s="142" t="s">
        <v>112</v>
      </c>
    </row>
    <row r="34" spans="1:7" ht="17.25" x14ac:dyDescent="0.3">
      <c r="A34" s="20"/>
      <c r="B34" s="21"/>
      <c r="C34" s="23"/>
      <c r="D34" s="23"/>
      <c r="E34" s="23"/>
      <c r="F34" s="23"/>
      <c r="G34" s="24"/>
    </row>
  </sheetData>
  <mergeCells count="17">
    <mergeCell ref="A1:G4"/>
    <mergeCell ref="A5:B5"/>
    <mergeCell ref="C5:F5"/>
    <mergeCell ref="G5:G6"/>
    <mergeCell ref="A10:A12"/>
    <mergeCell ref="B10:B12"/>
    <mergeCell ref="G10:G12"/>
    <mergeCell ref="A32:A33"/>
    <mergeCell ref="A13:A31"/>
    <mergeCell ref="B21:B24"/>
    <mergeCell ref="G21:G24"/>
    <mergeCell ref="B13:B20"/>
    <mergeCell ref="G13:G20"/>
    <mergeCell ref="B32:B33"/>
    <mergeCell ref="B25:B30"/>
    <mergeCell ref="G32:G33"/>
    <mergeCell ref="G25:G30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FC29E-F540-4789-BACD-D0B1C72B1B0A}">
  <sheetPr codeName="Sheet17">
    <pageSetUpPr fitToPage="1"/>
  </sheetPr>
  <dimension ref="A1:G43"/>
  <sheetViews>
    <sheetView topLeftCell="A4" zoomScale="85" zoomScaleNormal="85" zoomScaleSheetLayoutView="70" zoomScalePageLayoutView="40" workbookViewId="0">
      <selection activeCell="C24" sqref="C24"/>
    </sheetView>
  </sheetViews>
  <sheetFormatPr defaultColWidth="9" defaultRowHeight="16.5" x14ac:dyDescent="0.3"/>
  <cols>
    <col min="1" max="1" width="12.375" style="3" customWidth="1"/>
    <col min="2" max="2" width="17.5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8" t="s">
        <v>250</v>
      </c>
      <c r="B1" s="128"/>
      <c r="C1" s="128"/>
      <c r="D1" s="128"/>
      <c r="E1" s="128"/>
      <c r="F1" s="128"/>
      <c r="G1" s="128"/>
    </row>
    <row r="2" spans="1:7" ht="17.45" customHeight="1" x14ac:dyDescent="0.3">
      <c r="A2" s="129"/>
      <c r="B2" s="129"/>
      <c r="C2" s="129"/>
      <c r="D2" s="129"/>
      <c r="E2" s="129"/>
      <c r="F2" s="129"/>
      <c r="G2" s="129"/>
    </row>
    <row r="3" spans="1:7" ht="17.45" customHeight="1" x14ac:dyDescent="0.3">
      <c r="A3" s="129"/>
      <c r="B3" s="129"/>
      <c r="C3" s="129"/>
      <c r="D3" s="129"/>
      <c r="E3" s="129"/>
      <c r="F3" s="129"/>
      <c r="G3" s="129"/>
    </row>
    <row r="4" spans="1:7" ht="30.2" customHeight="1" x14ac:dyDescent="0.3">
      <c r="A4" s="129"/>
      <c r="B4" s="129"/>
      <c r="C4" s="129"/>
      <c r="D4" s="129"/>
      <c r="E4" s="129"/>
      <c r="F4" s="129"/>
      <c r="G4" s="129"/>
    </row>
    <row r="5" spans="1:7" ht="27" customHeight="1" x14ac:dyDescent="0.3">
      <c r="A5" s="130" t="s">
        <v>10</v>
      </c>
      <c r="B5" s="131"/>
      <c r="C5" s="132" t="s">
        <v>9</v>
      </c>
      <c r="D5" s="133"/>
      <c r="E5" s="133"/>
      <c r="F5" s="133"/>
      <c r="G5" s="134"/>
    </row>
    <row r="6" spans="1:7" ht="27" customHeight="1" x14ac:dyDescent="0.3">
      <c r="A6" s="6" t="s">
        <v>8</v>
      </c>
      <c r="B6" s="5"/>
      <c r="G6" s="13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28" t="s">
        <v>6</v>
      </c>
      <c r="B9" s="28" t="s">
        <v>5</v>
      </c>
      <c r="C9" s="28" t="s">
        <v>4</v>
      </c>
      <c r="D9" s="11" t="s">
        <v>3</v>
      </c>
      <c r="E9" s="11" t="s">
        <v>2</v>
      </c>
      <c r="F9" s="11" t="s">
        <v>1</v>
      </c>
      <c r="G9" s="28" t="s">
        <v>0</v>
      </c>
    </row>
    <row r="10" spans="1:7" s="3" customFormat="1" ht="24.95" customHeight="1" x14ac:dyDescent="0.3">
      <c r="A10" s="147" t="s">
        <v>11</v>
      </c>
      <c r="B10" s="143" t="s">
        <v>279</v>
      </c>
      <c r="C10" s="12" t="s">
        <v>98</v>
      </c>
      <c r="D10" s="13">
        <f t="shared" ref="D10:D42" si="0">0.65*E10</f>
        <v>16.25</v>
      </c>
      <c r="E10" s="22" t="s">
        <v>150</v>
      </c>
      <c r="F10" s="14">
        <f t="shared" ref="F10:F42" si="1">($B$6*D10)+($B$7*E10)</f>
        <v>0</v>
      </c>
      <c r="G10" s="140" t="s">
        <v>379</v>
      </c>
    </row>
    <row r="11" spans="1:7" s="3" customFormat="1" ht="24.95" customHeight="1" x14ac:dyDescent="0.3">
      <c r="A11" s="147"/>
      <c r="B11" s="144"/>
      <c r="C11" s="12" t="s">
        <v>378</v>
      </c>
      <c r="D11" s="13">
        <f t="shared" si="0"/>
        <v>9.75</v>
      </c>
      <c r="E11" s="22" t="s">
        <v>108</v>
      </c>
      <c r="F11" s="14">
        <f t="shared" si="1"/>
        <v>0</v>
      </c>
      <c r="G11" s="141" t="s">
        <v>112</v>
      </c>
    </row>
    <row r="12" spans="1:7" s="3" customFormat="1" ht="24.95" customHeight="1" x14ac:dyDescent="0.3">
      <c r="A12" s="147"/>
      <c r="B12" s="144"/>
      <c r="C12" s="12" t="s">
        <v>78</v>
      </c>
      <c r="D12" s="13">
        <f t="shared" si="0"/>
        <v>3.25</v>
      </c>
      <c r="E12" s="22" t="s">
        <v>126</v>
      </c>
      <c r="F12" s="14">
        <f t="shared" si="1"/>
        <v>0</v>
      </c>
      <c r="G12" s="141" t="s">
        <v>112</v>
      </c>
    </row>
    <row r="13" spans="1:7" s="3" customFormat="1" ht="24.95" customHeight="1" x14ac:dyDescent="0.3">
      <c r="A13" s="147"/>
      <c r="B13" s="144"/>
      <c r="C13" s="12" t="s">
        <v>90</v>
      </c>
      <c r="D13" s="13">
        <f t="shared" si="0"/>
        <v>0.32500000000000001</v>
      </c>
      <c r="E13" s="22" t="s">
        <v>110</v>
      </c>
      <c r="F13" s="14">
        <f t="shared" si="1"/>
        <v>0</v>
      </c>
      <c r="G13" s="141" t="s">
        <v>112</v>
      </c>
    </row>
    <row r="14" spans="1:7" s="3" customFormat="1" ht="24.95" customHeight="1" x14ac:dyDescent="0.3">
      <c r="A14" s="147"/>
      <c r="B14" s="144"/>
      <c r="C14" s="12" t="s">
        <v>28</v>
      </c>
      <c r="D14" s="13">
        <f t="shared" si="0"/>
        <v>0.32500000000000001</v>
      </c>
      <c r="E14" s="22" t="s">
        <v>110</v>
      </c>
      <c r="F14" s="14">
        <f t="shared" si="1"/>
        <v>0</v>
      </c>
      <c r="G14" s="142" t="s">
        <v>112</v>
      </c>
    </row>
    <row r="15" spans="1:7" s="3" customFormat="1" ht="44.25" customHeight="1" x14ac:dyDescent="0.3">
      <c r="A15" s="137" t="s">
        <v>140</v>
      </c>
      <c r="B15" s="116" t="s">
        <v>49</v>
      </c>
      <c r="C15" s="12" t="s">
        <v>21</v>
      </c>
      <c r="D15" s="13">
        <f t="shared" si="0"/>
        <v>32.5</v>
      </c>
      <c r="E15" s="38" t="s">
        <v>124</v>
      </c>
      <c r="F15" s="14">
        <f t="shared" si="1"/>
        <v>0</v>
      </c>
      <c r="G15" s="114" t="s">
        <v>164</v>
      </c>
    </row>
    <row r="16" spans="1:7" ht="30.2" customHeight="1" x14ac:dyDescent="0.3">
      <c r="A16" s="137"/>
      <c r="B16" s="145" t="s">
        <v>280</v>
      </c>
      <c r="C16" s="12" t="s">
        <v>83</v>
      </c>
      <c r="D16" s="13">
        <f t="shared" si="0"/>
        <v>6.5</v>
      </c>
      <c r="E16" s="13" t="s">
        <v>109</v>
      </c>
      <c r="F16" s="14">
        <f t="shared" si="1"/>
        <v>0</v>
      </c>
      <c r="G16" s="140" t="s">
        <v>381</v>
      </c>
    </row>
    <row r="17" spans="1:7" ht="30.2" customHeight="1" x14ac:dyDescent="0.3">
      <c r="A17" s="137"/>
      <c r="B17" s="146"/>
      <c r="C17" s="12" t="s">
        <v>219</v>
      </c>
      <c r="D17" s="13">
        <f t="shared" si="0"/>
        <v>4.875</v>
      </c>
      <c r="E17" s="13" t="s">
        <v>380</v>
      </c>
      <c r="F17" s="14">
        <f t="shared" si="1"/>
        <v>0</v>
      </c>
      <c r="G17" s="141" t="s">
        <v>112</v>
      </c>
    </row>
    <row r="18" spans="1:7" ht="30.2" customHeight="1" x14ac:dyDescent="0.3">
      <c r="A18" s="137"/>
      <c r="B18" s="146"/>
      <c r="C18" s="12" t="s">
        <v>23</v>
      </c>
      <c r="D18" s="13">
        <f t="shared" si="0"/>
        <v>3.25</v>
      </c>
      <c r="E18" s="13" t="s">
        <v>126</v>
      </c>
      <c r="F18" s="14">
        <f t="shared" si="1"/>
        <v>0</v>
      </c>
      <c r="G18" s="141" t="s">
        <v>112</v>
      </c>
    </row>
    <row r="19" spans="1:7" ht="30.2" customHeight="1" x14ac:dyDescent="0.3">
      <c r="A19" s="137"/>
      <c r="B19" s="146"/>
      <c r="C19" s="12" t="s">
        <v>65</v>
      </c>
      <c r="D19" s="13">
        <f t="shared" si="0"/>
        <v>1.9500000000000002</v>
      </c>
      <c r="E19" s="13" t="s">
        <v>132</v>
      </c>
      <c r="F19" s="14">
        <f t="shared" si="1"/>
        <v>0</v>
      </c>
      <c r="G19" s="141" t="s">
        <v>112</v>
      </c>
    </row>
    <row r="20" spans="1:7" ht="30.2" customHeight="1" x14ac:dyDescent="0.3">
      <c r="A20" s="137"/>
      <c r="B20" s="146"/>
      <c r="C20" s="12" t="s">
        <v>28</v>
      </c>
      <c r="D20" s="13">
        <f t="shared" si="0"/>
        <v>0.97500000000000009</v>
      </c>
      <c r="E20" s="13" t="s">
        <v>127</v>
      </c>
      <c r="F20" s="14">
        <f t="shared" si="1"/>
        <v>0</v>
      </c>
      <c r="G20" s="141" t="s">
        <v>112</v>
      </c>
    </row>
    <row r="21" spans="1:7" ht="30.2" customHeight="1" x14ac:dyDescent="0.3">
      <c r="A21" s="137"/>
      <c r="B21" s="146"/>
      <c r="C21" s="12" t="s">
        <v>30</v>
      </c>
      <c r="D21" s="13">
        <f t="shared" si="0"/>
        <v>0.32500000000000001</v>
      </c>
      <c r="E21" s="13" t="s">
        <v>110</v>
      </c>
      <c r="F21" s="14">
        <f t="shared" si="1"/>
        <v>0</v>
      </c>
      <c r="G21" s="141" t="s">
        <v>112</v>
      </c>
    </row>
    <row r="22" spans="1:7" ht="30.2" customHeight="1" x14ac:dyDescent="0.3">
      <c r="A22" s="137"/>
      <c r="B22" s="146"/>
      <c r="C22" s="12" t="s">
        <v>24</v>
      </c>
      <c r="D22" s="13">
        <f t="shared" si="0"/>
        <v>0.26</v>
      </c>
      <c r="E22" s="13" t="s">
        <v>135</v>
      </c>
      <c r="F22" s="14">
        <f t="shared" si="1"/>
        <v>0</v>
      </c>
      <c r="G22" s="141" t="s">
        <v>112</v>
      </c>
    </row>
    <row r="23" spans="1:7" ht="30.2" customHeight="1" x14ac:dyDescent="0.3">
      <c r="A23" s="137"/>
      <c r="B23" s="146"/>
      <c r="C23" s="12" t="s">
        <v>66</v>
      </c>
      <c r="D23" s="13">
        <f t="shared" si="0"/>
        <v>6.5000000000000002E-2</v>
      </c>
      <c r="E23" s="13" t="s">
        <v>111</v>
      </c>
      <c r="F23" s="14">
        <f t="shared" si="1"/>
        <v>0</v>
      </c>
      <c r="G23" s="142" t="s">
        <v>112</v>
      </c>
    </row>
    <row r="24" spans="1:7" ht="24.95" customHeight="1" x14ac:dyDescent="0.3">
      <c r="A24" s="137"/>
      <c r="B24" s="150" t="s">
        <v>281</v>
      </c>
      <c r="C24" s="12" t="s">
        <v>208</v>
      </c>
      <c r="D24" s="13">
        <f t="shared" si="0"/>
        <v>29.25</v>
      </c>
      <c r="E24" s="13" t="s">
        <v>117</v>
      </c>
      <c r="F24" s="14">
        <f t="shared" si="1"/>
        <v>0</v>
      </c>
      <c r="G24" s="139" t="s">
        <v>383</v>
      </c>
    </row>
    <row r="25" spans="1:7" ht="24.95" customHeight="1" x14ac:dyDescent="0.3">
      <c r="A25" s="137"/>
      <c r="B25" s="151"/>
      <c r="C25" s="12" t="s">
        <v>23</v>
      </c>
      <c r="D25" s="13">
        <f t="shared" si="0"/>
        <v>6.5</v>
      </c>
      <c r="E25" s="13" t="s">
        <v>109</v>
      </c>
      <c r="F25" s="14">
        <f t="shared" si="1"/>
        <v>0</v>
      </c>
      <c r="G25" s="139" t="s">
        <v>112</v>
      </c>
    </row>
    <row r="26" spans="1:7" ht="24.95" customHeight="1" x14ac:dyDescent="0.3">
      <c r="A26" s="137"/>
      <c r="B26" s="151"/>
      <c r="C26" s="12" t="s">
        <v>35</v>
      </c>
      <c r="D26" s="13">
        <f t="shared" si="0"/>
        <v>3.25</v>
      </c>
      <c r="E26" s="13" t="s">
        <v>126</v>
      </c>
      <c r="F26" s="14">
        <f t="shared" si="1"/>
        <v>0</v>
      </c>
      <c r="G26" s="139" t="s">
        <v>112</v>
      </c>
    </row>
    <row r="27" spans="1:7" ht="24.95" customHeight="1" x14ac:dyDescent="0.3">
      <c r="A27" s="137"/>
      <c r="B27" s="151"/>
      <c r="C27" s="12" t="s">
        <v>65</v>
      </c>
      <c r="D27" s="13">
        <f t="shared" si="0"/>
        <v>1.9500000000000002</v>
      </c>
      <c r="E27" s="13" t="s">
        <v>132</v>
      </c>
      <c r="F27" s="14">
        <f t="shared" si="1"/>
        <v>0</v>
      </c>
      <c r="G27" s="139" t="s">
        <v>112</v>
      </c>
    </row>
    <row r="28" spans="1:7" ht="24.95" customHeight="1" x14ac:dyDescent="0.3">
      <c r="A28" s="137"/>
      <c r="B28" s="151"/>
      <c r="C28" s="12" t="s">
        <v>25</v>
      </c>
      <c r="D28" s="13">
        <f t="shared" si="0"/>
        <v>1.3</v>
      </c>
      <c r="E28" s="13" t="s">
        <v>113</v>
      </c>
      <c r="F28" s="14">
        <f t="shared" si="1"/>
        <v>0</v>
      </c>
      <c r="G28" s="139" t="s">
        <v>112</v>
      </c>
    </row>
    <row r="29" spans="1:7" ht="24.95" customHeight="1" x14ac:dyDescent="0.3">
      <c r="A29" s="137"/>
      <c r="B29" s="151"/>
      <c r="C29" s="12" t="s">
        <v>382</v>
      </c>
      <c r="D29" s="13">
        <f t="shared" si="0"/>
        <v>0.65</v>
      </c>
      <c r="E29" s="13" t="s">
        <v>114</v>
      </c>
      <c r="F29" s="14">
        <f t="shared" si="1"/>
        <v>0</v>
      </c>
      <c r="G29" s="139" t="s">
        <v>112</v>
      </c>
    </row>
    <row r="30" spans="1:7" ht="24.95" customHeight="1" x14ac:dyDescent="0.3">
      <c r="A30" s="137"/>
      <c r="B30" s="151"/>
      <c r="C30" s="12" t="s">
        <v>27</v>
      </c>
      <c r="D30" s="13">
        <f t="shared" si="0"/>
        <v>0.65</v>
      </c>
      <c r="E30" s="13" t="s">
        <v>114</v>
      </c>
      <c r="F30" s="14">
        <f t="shared" si="1"/>
        <v>0</v>
      </c>
      <c r="G30" s="139" t="s">
        <v>112</v>
      </c>
    </row>
    <row r="31" spans="1:7" ht="24.95" customHeight="1" x14ac:dyDescent="0.3">
      <c r="A31" s="137"/>
      <c r="B31" s="151"/>
      <c r="C31" s="12" t="s">
        <v>22</v>
      </c>
      <c r="D31" s="13">
        <f t="shared" si="0"/>
        <v>0.32500000000000001</v>
      </c>
      <c r="E31" s="13" t="s">
        <v>110</v>
      </c>
      <c r="F31" s="14">
        <f t="shared" si="1"/>
        <v>0</v>
      </c>
      <c r="G31" s="139" t="s">
        <v>112</v>
      </c>
    </row>
    <row r="32" spans="1:7" ht="24.95" customHeight="1" x14ac:dyDescent="0.3">
      <c r="A32" s="137"/>
      <c r="B32" s="151"/>
      <c r="C32" s="12" t="s">
        <v>28</v>
      </c>
      <c r="D32" s="13">
        <f t="shared" si="0"/>
        <v>0.32500000000000001</v>
      </c>
      <c r="E32" s="13" t="s">
        <v>110</v>
      </c>
      <c r="F32" s="14">
        <f t="shared" si="1"/>
        <v>0</v>
      </c>
      <c r="G32" s="139" t="s">
        <v>112</v>
      </c>
    </row>
    <row r="33" spans="1:7" ht="24.95" customHeight="1" x14ac:dyDescent="0.3">
      <c r="A33" s="137"/>
      <c r="B33" s="150" t="s">
        <v>282</v>
      </c>
      <c r="C33" s="12" t="s">
        <v>190</v>
      </c>
      <c r="D33" s="13">
        <f t="shared" si="0"/>
        <v>22.75</v>
      </c>
      <c r="E33" s="13" t="s">
        <v>119</v>
      </c>
      <c r="F33" s="14">
        <f t="shared" si="1"/>
        <v>0</v>
      </c>
      <c r="G33" s="140" t="s">
        <v>384</v>
      </c>
    </row>
    <row r="34" spans="1:7" ht="24.95" customHeight="1" x14ac:dyDescent="0.3">
      <c r="A34" s="137"/>
      <c r="B34" s="151"/>
      <c r="C34" s="12" t="s">
        <v>139</v>
      </c>
      <c r="D34" s="13">
        <f t="shared" si="0"/>
        <v>0.32500000000000001</v>
      </c>
      <c r="E34" s="13" t="s">
        <v>110</v>
      </c>
      <c r="F34" s="14">
        <f t="shared" si="1"/>
        <v>0</v>
      </c>
      <c r="G34" s="141"/>
    </row>
    <row r="35" spans="1:7" ht="24.95" customHeight="1" x14ac:dyDescent="0.3">
      <c r="A35" s="137"/>
      <c r="B35" s="151"/>
      <c r="C35" s="12" t="s">
        <v>155</v>
      </c>
      <c r="D35" s="13">
        <f t="shared" si="0"/>
        <v>0.32500000000000001</v>
      </c>
      <c r="E35" s="13" t="s">
        <v>110</v>
      </c>
      <c r="F35" s="14">
        <f t="shared" si="1"/>
        <v>0</v>
      </c>
      <c r="G35" s="141"/>
    </row>
    <row r="36" spans="1:7" ht="24.95" customHeight="1" x14ac:dyDescent="0.3">
      <c r="A36" s="137"/>
      <c r="B36" s="151"/>
      <c r="C36" s="12" t="s">
        <v>22</v>
      </c>
      <c r="D36" s="13">
        <f t="shared" si="0"/>
        <v>0.32500000000000001</v>
      </c>
      <c r="E36" s="13" t="s">
        <v>110</v>
      </c>
      <c r="F36" s="14">
        <f t="shared" si="1"/>
        <v>0</v>
      </c>
      <c r="G36" s="141"/>
    </row>
    <row r="37" spans="1:7" ht="24.95" customHeight="1" x14ac:dyDescent="0.3">
      <c r="A37" s="137"/>
      <c r="B37" s="151"/>
      <c r="C37" s="12" t="s">
        <v>24</v>
      </c>
      <c r="D37" s="13">
        <f t="shared" si="0"/>
        <v>0.32500000000000001</v>
      </c>
      <c r="E37" s="13" t="s">
        <v>110</v>
      </c>
      <c r="F37" s="14">
        <f t="shared" si="1"/>
        <v>0</v>
      </c>
      <c r="G37" s="141"/>
    </row>
    <row r="38" spans="1:7" ht="24.95" customHeight="1" x14ac:dyDescent="0.3">
      <c r="A38" s="137"/>
      <c r="B38" s="151"/>
      <c r="C38" s="12" t="s">
        <v>28</v>
      </c>
      <c r="D38" s="13">
        <f t="shared" si="0"/>
        <v>0.32500000000000001</v>
      </c>
      <c r="E38" s="13" t="s">
        <v>110</v>
      </c>
      <c r="F38" s="14">
        <f t="shared" si="1"/>
        <v>0</v>
      </c>
      <c r="G38" s="141"/>
    </row>
    <row r="39" spans="1:7" ht="24.95" customHeight="1" x14ac:dyDescent="0.3">
      <c r="A39" s="137"/>
      <c r="B39" s="152"/>
      <c r="C39" s="12" t="s">
        <v>65</v>
      </c>
      <c r="D39" s="13">
        <f t="shared" si="0"/>
        <v>0.32500000000000001</v>
      </c>
      <c r="E39" s="13" t="s">
        <v>110</v>
      </c>
      <c r="F39" s="14">
        <f t="shared" si="1"/>
        <v>0</v>
      </c>
      <c r="G39" s="142"/>
    </row>
    <row r="40" spans="1:7" ht="24.95" customHeight="1" x14ac:dyDescent="0.3">
      <c r="A40" s="136"/>
      <c r="B40" s="29" t="s">
        <v>41</v>
      </c>
      <c r="C40" s="12" t="s">
        <v>42</v>
      </c>
      <c r="D40" s="13">
        <f t="shared" si="0"/>
        <v>13</v>
      </c>
      <c r="E40" s="13">
        <v>20</v>
      </c>
      <c r="F40" s="14">
        <f t="shared" si="1"/>
        <v>0</v>
      </c>
      <c r="G40" s="30" t="s">
        <v>19</v>
      </c>
    </row>
    <row r="41" spans="1:7" ht="24.95" customHeight="1" x14ac:dyDescent="0.3">
      <c r="A41" s="135" t="s">
        <v>13</v>
      </c>
      <c r="B41" s="115" t="s">
        <v>18</v>
      </c>
      <c r="C41" s="12" t="s">
        <v>17</v>
      </c>
      <c r="D41" s="13">
        <f t="shared" si="0"/>
        <v>65</v>
      </c>
      <c r="E41" s="82">
        <v>100</v>
      </c>
      <c r="F41" s="14">
        <f t="shared" si="1"/>
        <v>0</v>
      </c>
      <c r="G41" s="19" t="s">
        <v>387</v>
      </c>
    </row>
    <row r="42" spans="1:7" ht="31.5" customHeight="1" x14ac:dyDescent="0.3">
      <c r="A42" s="136"/>
      <c r="B42" s="119" t="s">
        <v>284</v>
      </c>
      <c r="C42" s="12" t="s">
        <v>385</v>
      </c>
      <c r="D42" s="13">
        <f t="shared" si="0"/>
        <v>26</v>
      </c>
      <c r="E42" s="13" t="s">
        <v>121</v>
      </c>
      <c r="F42" s="14">
        <f t="shared" si="1"/>
        <v>0</v>
      </c>
      <c r="G42" s="19" t="s">
        <v>386</v>
      </c>
    </row>
    <row r="43" spans="1:7" x14ac:dyDescent="0.3">
      <c r="G43" s="7"/>
    </row>
  </sheetData>
  <mergeCells count="15">
    <mergeCell ref="A41:A42"/>
    <mergeCell ref="B16:B23"/>
    <mergeCell ref="G16:G23"/>
    <mergeCell ref="B33:B39"/>
    <mergeCell ref="G33:G39"/>
    <mergeCell ref="A15:A40"/>
    <mergeCell ref="G24:G32"/>
    <mergeCell ref="B24:B32"/>
    <mergeCell ref="A1:G4"/>
    <mergeCell ref="A5:B5"/>
    <mergeCell ref="C5:F5"/>
    <mergeCell ref="G5:G6"/>
    <mergeCell ref="A10:A14"/>
    <mergeCell ref="B10:B14"/>
    <mergeCell ref="G10:G1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4E5A6-78C4-4E74-B18D-41CAA0B73801}">
  <sheetPr codeName="Sheet20">
    <pageSetUpPr fitToPage="1"/>
  </sheetPr>
  <dimension ref="A1:G35"/>
  <sheetViews>
    <sheetView zoomScale="85" zoomScaleNormal="85" zoomScaleSheetLayoutView="70" zoomScalePageLayoutView="40" workbookViewId="0">
      <selection activeCell="D24" sqref="D24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9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8" t="s">
        <v>251</v>
      </c>
      <c r="B1" s="128"/>
      <c r="C1" s="128"/>
      <c r="D1" s="128"/>
      <c r="E1" s="128"/>
      <c r="F1" s="128"/>
      <c r="G1" s="128"/>
    </row>
    <row r="2" spans="1:7" ht="17.45" customHeight="1" x14ac:dyDescent="0.3">
      <c r="A2" s="129"/>
      <c r="B2" s="129"/>
      <c r="C2" s="129"/>
      <c r="D2" s="129"/>
      <c r="E2" s="129"/>
      <c r="F2" s="129"/>
      <c r="G2" s="129"/>
    </row>
    <row r="3" spans="1:7" ht="17.45" customHeight="1" x14ac:dyDescent="0.3">
      <c r="A3" s="129"/>
      <c r="B3" s="129"/>
      <c r="C3" s="129"/>
      <c r="D3" s="129"/>
      <c r="E3" s="129"/>
      <c r="F3" s="129"/>
      <c r="G3" s="129"/>
    </row>
    <row r="4" spans="1:7" ht="30.2" customHeight="1" x14ac:dyDescent="0.3">
      <c r="A4" s="129"/>
      <c r="B4" s="129"/>
      <c r="C4" s="129"/>
      <c r="D4" s="129"/>
      <c r="E4" s="129"/>
      <c r="F4" s="129"/>
      <c r="G4" s="129"/>
    </row>
    <row r="5" spans="1:7" ht="27" customHeight="1" x14ac:dyDescent="0.3">
      <c r="A5" s="130" t="s">
        <v>10</v>
      </c>
      <c r="B5" s="131"/>
      <c r="C5" s="132" t="s">
        <v>9</v>
      </c>
      <c r="D5" s="133"/>
      <c r="E5" s="133"/>
      <c r="F5" s="133"/>
      <c r="G5" s="134"/>
    </row>
    <row r="6" spans="1:7" ht="27" customHeight="1" x14ac:dyDescent="0.3">
      <c r="A6" s="6" t="s">
        <v>8</v>
      </c>
      <c r="B6" s="5"/>
      <c r="G6" s="13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33" t="s">
        <v>6</v>
      </c>
      <c r="B9" s="33" t="s">
        <v>5</v>
      </c>
      <c r="C9" s="33" t="s">
        <v>4</v>
      </c>
      <c r="D9" s="11" t="s">
        <v>3</v>
      </c>
      <c r="E9" s="11" t="s">
        <v>2</v>
      </c>
      <c r="F9" s="11" t="s">
        <v>1</v>
      </c>
      <c r="G9" s="33" t="s">
        <v>0</v>
      </c>
    </row>
    <row r="10" spans="1:7" s="3" customFormat="1" ht="24.95" customHeight="1" x14ac:dyDescent="0.3">
      <c r="A10" s="147" t="s">
        <v>11</v>
      </c>
      <c r="B10" s="74" t="s">
        <v>171</v>
      </c>
      <c r="C10" s="12" t="s">
        <v>172</v>
      </c>
      <c r="D10" s="13">
        <f t="shared" ref="D10:D34" si="0">0.65*E10</f>
        <v>32.5</v>
      </c>
      <c r="E10" s="82">
        <v>50</v>
      </c>
      <c r="F10" s="14">
        <f t="shared" ref="F10:F34" si="1">($B$6*D10)+($B$7*E10)</f>
        <v>0</v>
      </c>
      <c r="G10" s="140" t="s">
        <v>19</v>
      </c>
    </row>
    <row r="11" spans="1:7" s="3" customFormat="1" ht="24.95" customHeight="1" x14ac:dyDescent="0.3">
      <c r="A11" s="147"/>
      <c r="B11" s="78" t="s">
        <v>149</v>
      </c>
      <c r="C11" s="41" t="s">
        <v>44</v>
      </c>
      <c r="D11" s="13">
        <f t="shared" si="0"/>
        <v>65</v>
      </c>
      <c r="E11" s="13" t="s">
        <v>122</v>
      </c>
      <c r="F11" s="14">
        <f t="shared" si="1"/>
        <v>0</v>
      </c>
      <c r="G11" s="141"/>
    </row>
    <row r="12" spans="1:7" s="3" customFormat="1" ht="49.5" customHeight="1" x14ac:dyDescent="0.3">
      <c r="A12" s="137" t="s">
        <v>12</v>
      </c>
      <c r="B12" s="124" t="s">
        <v>49</v>
      </c>
      <c r="C12" s="12" t="s">
        <v>21</v>
      </c>
      <c r="D12" s="13">
        <f t="shared" si="0"/>
        <v>32.5</v>
      </c>
      <c r="E12" s="13" t="s">
        <v>124</v>
      </c>
      <c r="F12" s="14">
        <f t="shared" si="1"/>
        <v>0</v>
      </c>
      <c r="G12" s="122" t="s">
        <v>54</v>
      </c>
    </row>
    <row r="13" spans="1:7" s="3" customFormat="1" ht="24.95" customHeight="1" x14ac:dyDescent="0.3">
      <c r="A13" s="137"/>
      <c r="B13" s="143" t="s">
        <v>285</v>
      </c>
      <c r="C13" s="12" t="s">
        <v>388</v>
      </c>
      <c r="D13" s="13">
        <f t="shared" si="0"/>
        <v>22.75</v>
      </c>
      <c r="E13" s="13" t="s">
        <v>119</v>
      </c>
      <c r="F13" s="14">
        <f t="shared" si="1"/>
        <v>0</v>
      </c>
      <c r="G13" s="140" t="s">
        <v>391</v>
      </c>
    </row>
    <row r="14" spans="1:7" s="3" customFormat="1" ht="24.95" customHeight="1" x14ac:dyDescent="0.3">
      <c r="A14" s="137"/>
      <c r="B14" s="144"/>
      <c r="C14" s="12" t="s">
        <v>68</v>
      </c>
      <c r="D14" s="13">
        <f t="shared" si="0"/>
        <v>2.6</v>
      </c>
      <c r="E14" s="13" t="s">
        <v>136</v>
      </c>
      <c r="F14" s="14">
        <f t="shared" si="1"/>
        <v>0</v>
      </c>
      <c r="G14" s="141" t="s">
        <v>112</v>
      </c>
    </row>
    <row r="15" spans="1:7" s="3" customFormat="1" ht="24.95" customHeight="1" x14ac:dyDescent="0.3">
      <c r="A15" s="137"/>
      <c r="B15" s="144"/>
      <c r="C15" s="12" t="s">
        <v>65</v>
      </c>
      <c r="D15" s="82">
        <f t="shared" si="0"/>
        <v>1.9500000000000002</v>
      </c>
      <c r="E15" s="13" t="s">
        <v>132</v>
      </c>
      <c r="F15" s="14">
        <f t="shared" si="1"/>
        <v>0</v>
      </c>
      <c r="G15" s="141" t="s">
        <v>112</v>
      </c>
    </row>
    <row r="16" spans="1:7" s="3" customFormat="1" ht="24.95" customHeight="1" x14ac:dyDescent="0.3">
      <c r="A16" s="137"/>
      <c r="B16" s="144"/>
      <c r="C16" s="12" t="s">
        <v>39</v>
      </c>
      <c r="D16" s="13">
        <f t="shared" si="0"/>
        <v>1.3</v>
      </c>
      <c r="E16" s="13" t="s">
        <v>113</v>
      </c>
      <c r="F16" s="14">
        <f t="shared" si="1"/>
        <v>0</v>
      </c>
      <c r="G16" s="141" t="s">
        <v>112</v>
      </c>
    </row>
    <row r="17" spans="1:7" s="3" customFormat="1" ht="24.95" customHeight="1" x14ac:dyDescent="0.3">
      <c r="A17" s="137"/>
      <c r="B17" s="144"/>
      <c r="C17" s="12" t="s">
        <v>22</v>
      </c>
      <c r="D17" s="13">
        <f t="shared" si="0"/>
        <v>0.32500000000000001</v>
      </c>
      <c r="E17" s="13" t="s">
        <v>110</v>
      </c>
      <c r="F17" s="14">
        <f t="shared" si="1"/>
        <v>0</v>
      </c>
      <c r="G17" s="142" t="s">
        <v>112</v>
      </c>
    </row>
    <row r="18" spans="1:7" s="3" customFormat="1" ht="24.75" customHeight="1" x14ac:dyDescent="0.3">
      <c r="A18" s="137"/>
      <c r="B18" s="145" t="s">
        <v>286</v>
      </c>
      <c r="C18" s="12" t="s">
        <v>389</v>
      </c>
      <c r="D18" s="82">
        <f t="shared" si="0"/>
        <v>19.5</v>
      </c>
      <c r="E18" s="13" t="s">
        <v>130</v>
      </c>
      <c r="F18" s="14">
        <f t="shared" si="1"/>
        <v>0</v>
      </c>
      <c r="G18" s="140" t="s">
        <v>392</v>
      </c>
    </row>
    <row r="19" spans="1:7" s="3" customFormat="1" ht="24.75" customHeight="1" x14ac:dyDescent="0.3">
      <c r="A19" s="137"/>
      <c r="B19" s="144"/>
      <c r="C19" s="12" t="s">
        <v>76</v>
      </c>
      <c r="D19" s="13">
        <f t="shared" si="0"/>
        <v>1.9500000000000002</v>
      </c>
      <c r="E19" s="13" t="s">
        <v>132</v>
      </c>
      <c r="F19" s="14">
        <f t="shared" si="1"/>
        <v>0</v>
      </c>
      <c r="G19" s="141" t="s">
        <v>112</v>
      </c>
    </row>
    <row r="20" spans="1:7" s="3" customFormat="1" ht="24.75" customHeight="1" x14ac:dyDescent="0.3">
      <c r="A20" s="137"/>
      <c r="B20" s="144"/>
      <c r="C20" s="12" t="s">
        <v>25</v>
      </c>
      <c r="D20" s="13">
        <f t="shared" si="0"/>
        <v>1.3</v>
      </c>
      <c r="E20" s="13" t="s">
        <v>113</v>
      </c>
      <c r="F20" s="14">
        <f t="shared" si="1"/>
        <v>0</v>
      </c>
      <c r="G20" s="141" t="s">
        <v>112</v>
      </c>
    </row>
    <row r="21" spans="1:7" s="3" customFormat="1" ht="24.75" customHeight="1" x14ac:dyDescent="0.3">
      <c r="A21" s="137"/>
      <c r="B21" s="144"/>
      <c r="C21" s="12" t="s">
        <v>27</v>
      </c>
      <c r="D21" s="82">
        <f t="shared" si="0"/>
        <v>0.97500000000000009</v>
      </c>
      <c r="E21" s="13" t="s">
        <v>127</v>
      </c>
      <c r="F21" s="14">
        <f t="shared" si="1"/>
        <v>0</v>
      </c>
      <c r="G21" s="141" t="s">
        <v>112</v>
      </c>
    </row>
    <row r="22" spans="1:7" s="3" customFormat="1" ht="24.75" customHeight="1" x14ac:dyDescent="0.3">
      <c r="A22" s="137"/>
      <c r="B22" s="144"/>
      <c r="C22" s="12" t="s">
        <v>80</v>
      </c>
      <c r="D22" s="82">
        <f t="shared" si="0"/>
        <v>0.65</v>
      </c>
      <c r="E22" s="13" t="s">
        <v>114</v>
      </c>
      <c r="F22" s="14">
        <f t="shared" si="1"/>
        <v>0</v>
      </c>
      <c r="G22" s="142" t="s">
        <v>112</v>
      </c>
    </row>
    <row r="23" spans="1:7" ht="27" customHeight="1" x14ac:dyDescent="0.3">
      <c r="A23" s="137"/>
      <c r="B23" s="143" t="s">
        <v>214</v>
      </c>
      <c r="C23" s="90" t="s">
        <v>390</v>
      </c>
      <c r="D23" s="82">
        <f t="shared" si="0"/>
        <v>22.75</v>
      </c>
      <c r="E23" s="36" t="s">
        <v>119</v>
      </c>
      <c r="F23" s="14">
        <f t="shared" si="1"/>
        <v>0</v>
      </c>
      <c r="G23" s="140" t="s">
        <v>393</v>
      </c>
    </row>
    <row r="24" spans="1:7" ht="27" customHeight="1" x14ac:dyDescent="0.3">
      <c r="A24" s="137"/>
      <c r="B24" s="144"/>
      <c r="C24" s="90" t="s">
        <v>65</v>
      </c>
      <c r="D24" s="13">
        <f t="shared" si="0"/>
        <v>0.97500000000000009</v>
      </c>
      <c r="E24" s="36" t="s">
        <v>127</v>
      </c>
      <c r="F24" s="14">
        <f t="shared" si="1"/>
        <v>0</v>
      </c>
      <c r="G24" s="141" t="s">
        <v>112</v>
      </c>
    </row>
    <row r="25" spans="1:7" ht="27" customHeight="1" x14ac:dyDescent="0.3">
      <c r="A25" s="137"/>
      <c r="B25" s="144"/>
      <c r="C25" s="90" t="s">
        <v>30</v>
      </c>
      <c r="D25" s="13">
        <f t="shared" si="0"/>
        <v>0.32500000000000001</v>
      </c>
      <c r="E25" s="36" t="s">
        <v>110</v>
      </c>
      <c r="F25" s="14">
        <f t="shared" si="1"/>
        <v>0</v>
      </c>
      <c r="G25" s="141" t="s">
        <v>112</v>
      </c>
    </row>
    <row r="26" spans="1:7" ht="27" customHeight="1" x14ac:dyDescent="0.3">
      <c r="A26" s="137"/>
      <c r="B26" s="144"/>
      <c r="C26" s="90" t="s">
        <v>22</v>
      </c>
      <c r="D26" s="13">
        <f t="shared" si="0"/>
        <v>0.13</v>
      </c>
      <c r="E26" s="36" t="s">
        <v>115</v>
      </c>
      <c r="F26" s="14">
        <f t="shared" si="1"/>
        <v>0</v>
      </c>
      <c r="G26" s="141" t="s">
        <v>112</v>
      </c>
    </row>
    <row r="27" spans="1:7" ht="27" customHeight="1" x14ac:dyDescent="0.3">
      <c r="A27" s="137"/>
      <c r="B27" s="144"/>
      <c r="C27" s="90" t="s">
        <v>28</v>
      </c>
      <c r="D27" s="13">
        <f t="shared" si="0"/>
        <v>0.13</v>
      </c>
      <c r="E27" s="36" t="s">
        <v>115</v>
      </c>
      <c r="F27" s="14">
        <f t="shared" si="1"/>
        <v>0</v>
      </c>
      <c r="G27" s="141" t="s">
        <v>112</v>
      </c>
    </row>
    <row r="28" spans="1:7" ht="27" customHeight="1" x14ac:dyDescent="0.3">
      <c r="A28" s="137"/>
      <c r="B28" s="144"/>
      <c r="C28" s="90" t="s">
        <v>24</v>
      </c>
      <c r="D28" s="13">
        <f t="shared" si="0"/>
        <v>6.5000000000000002E-2</v>
      </c>
      <c r="E28" s="36" t="s">
        <v>111</v>
      </c>
      <c r="F28" s="14">
        <f t="shared" si="1"/>
        <v>0</v>
      </c>
      <c r="G28" s="141" t="s">
        <v>112</v>
      </c>
    </row>
    <row r="29" spans="1:7" ht="27" customHeight="1" x14ac:dyDescent="0.3">
      <c r="A29" s="137"/>
      <c r="B29" s="144"/>
      <c r="C29" s="90" t="s">
        <v>31</v>
      </c>
      <c r="D29" s="13">
        <f t="shared" si="0"/>
        <v>6.5000000000000002E-2</v>
      </c>
      <c r="E29" s="36" t="s">
        <v>111</v>
      </c>
      <c r="F29" s="14">
        <f t="shared" si="1"/>
        <v>0</v>
      </c>
      <c r="G29" s="142" t="s">
        <v>112</v>
      </c>
    </row>
    <row r="30" spans="1:7" ht="24.95" customHeight="1" x14ac:dyDescent="0.3">
      <c r="A30" s="136"/>
      <c r="B30" s="34" t="s">
        <v>32</v>
      </c>
      <c r="C30" s="12" t="s">
        <v>129</v>
      </c>
      <c r="D30" s="13">
        <f t="shared" si="0"/>
        <v>13</v>
      </c>
      <c r="E30" s="13" t="s">
        <v>107</v>
      </c>
      <c r="F30" s="14">
        <f t="shared" si="1"/>
        <v>0</v>
      </c>
      <c r="G30" s="35" t="s">
        <v>19</v>
      </c>
    </row>
    <row r="31" spans="1:7" ht="28.5" customHeight="1" x14ac:dyDescent="0.3">
      <c r="A31" s="147" t="s">
        <v>148</v>
      </c>
      <c r="B31" s="145" t="s">
        <v>287</v>
      </c>
      <c r="C31" s="12" t="s">
        <v>234</v>
      </c>
      <c r="D31" s="13">
        <f t="shared" si="0"/>
        <v>26</v>
      </c>
      <c r="E31" s="82" t="s">
        <v>121</v>
      </c>
      <c r="F31" s="14">
        <f t="shared" si="1"/>
        <v>0</v>
      </c>
      <c r="G31" s="140" t="s">
        <v>394</v>
      </c>
    </row>
    <row r="32" spans="1:7" ht="28.5" customHeight="1" x14ac:dyDescent="0.3">
      <c r="A32" s="147"/>
      <c r="B32" s="146"/>
      <c r="C32" s="12" t="s">
        <v>17</v>
      </c>
      <c r="D32" s="13">
        <f t="shared" si="0"/>
        <v>19.5</v>
      </c>
      <c r="E32" s="82" t="s">
        <v>130</v>
      </c>
      <c r="F32" s="14">
        <f t="shared" si="1"/>
        <v>0</v>
      </c>
      <c r="G32" s="141" t="s">
        <v>112</v>
      </c>
    </row>
    <row r="33" spans="1:7" ht="28.5" customHeight="1" x14ac:dyDescent="0.3">
      <c r="A33" s="147"/>
      <c r="B33" s="146"/>
      <c r="C33" s="12" t="s">
        <v>33</v>
      </c>
      <c r="D33" s="13">
        <f t="shared" si="0"/>
        <v>9.75</v>
      </c>
      <c r="E33" s="82" t="s">
        <v>108</v>
      </c>
      <c r="F33" s="14">
        <f t="shared" si="1"/>
        <v>0</v>
      </c>
      <c r="G33" s="141" t="s">
        <v>112</v>
      </c>
    </row>
    <row r="34" spans="1:7" ht="28.5" customHeight="1" x14ac:dyDescent="0.3">
      <c r="A34" s="147"/>
      <c r="B34" s="148"/>
      <c r="C34" s="12" t="s">
        <v>27</v>
      </c>
      <c r="D34" s="13">
        <f t="shared" si="0"/>
        <v>0.97500000000000009</v>
      </c>
      <c r="E34" s="82" t="s">
        <v>127</v>
      </c>
      <c r="F34" s="14">
        <f t="shared" si="1"/>
        <v>0</v>
      </c>
      <c r="G34" s="142" t="s">
        <v>112</v>
      </c>
    </row>
    <row r="35" spans="1:7" x14ac:dyDescent="0.3">
      <c r="G35" s="7"/>
    </row>
  </sheetData>
  <mergeCells count="16">
    <mergeCell ref="A1:G4"/>
    <mergeCell ref="A5:B5"/>
    <mergeCell ref="C5:F5"/>
    <mergeCell ref="G5:G6"/>
    <mergeCell ref="A12:A30"/>
    <mergeCell ref="G10:G11"/>
    <mergeCell ref="A10:A11"/>
    <mergeCell ref="B13:B17"/>
    <mergeCell ref="G13:G17"/>
    <mergeCell ref="A31:A34"/>
    <mergeCell ref="B18:B22"/>
    <mergeCell ref="G18:G22"/>
    <mergeCell ref="G31:G34"/>
    <mergeCell ref="B31:B34"/>
    <mergeCell ref="B23:B29"/>
    <mergeCell ref="G23:G29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9FC2D-790B-4059-AB13-2098081ACF68}">
  <sheetPr codeName="Sheet19">
    <pageSetUpPr fitToPage="1"/>
  </sheetPr>
  <dimension ref="A1:G47"/>
  <sheetViews>
    <sheetView zoomScale="85" zoomScaleNormal="85" zoomScaleSheetLayoutView="70" zoomScalePageLayoutView="40" workbookViewId="0">
      <selection activeCell="C33" sqref="C3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8" t="s">
        <v>252</v>
      </c>
      <c r="B1" s="128"/>
      <c r="C1" s="128"/>
      <c r="D1" s="128"/>
      <c r="E1" s="128"/>
      <c r="F1" s="128"/>
      <c r="G1" s="128"/>
    </row>
    <row r="2" spans="1:7" ht="17.45" customHeight="1" x14ac:dyDescent="0.3">
      <c r="A2" s="129"/>
      <c r="B2" s="129"/>
      <c r="C2" s="129"/>
      <c r="D2" s="129"/>
      <c r="E2" s="129"/>
      <c r="F2" s="129"/>
      <c r="G2" s="129"/>
    </row>
    <row r="3" spans="1:7" ht="17.45" customHeight="1" x14ac:dyDescent="0.3">
      <c r="A3" s="129"/>
      <c r="B3" s="129"/>
      <c r="C3" s="129"/>
      <c r="D3" s="129"/>
      <c r="E3" s="129"/>
      <c r="F3" s="129"/>
      <c r="G3" s="129"/>
    </row>
    <row r="4" spans="1:7" ht="30.2" customHeight="1" x14ac:dyDescent="0.3">
      <c r="A4" s="129"/>
      <c r="B4" s="129"/>
      <c r="C4" s="129"/>
      <c r="D4" s="129"/>
      <c r="E4" s="129"/>
      <c r="F4" s="129"/>
      <c r="G4" s="129"/>
    </row>
    <row r="5" spans="1:7" ht="27" customHeight="1" x14ac:dyDescent="0.3">
      <c r="A5" s="130" t="s">
        <v>10</v>
      </c>
      <c r="B5" s="131"/>
      <c r="C5" s="132" t="s">
        <v>9</v>
      </c>
      <c r="D5" s="133"/>
      <c r="E5" s="133"/>
      <c r="F5" s="133"/>
      <c r="G5" s="134"/>
    </row>
    <row r="6" spans="1:7" ht="27" customHeight="1" x14ac:dyDescent="0.3">
      <c r="A6" s="6" t="s">
        <v>8</v>
      </c>
      <c r="B6" s="5"/>
      <c r="G6" s="13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47" t="s">
        <v>11</v>
      </c>
      <c r="B10" s="143" t="s">
        <v>288</v>
      </c>
      <c r="C10" s="12" t="s">
        <v>21</v>
      </c>
      <c r="D10" s="13">
        <f t="shared" ref="D10:D46" si="0">0.65*E10</f>
        <v>16.25</v>
      </c>
      <c r="E10" s="82" t="s">
        <v>150</v>
      </c>
      <c r="F10" s="14">
        <f t="shared" ref="F10:F46" si="1">($B$6*D10)+($B$7*E10)</f>
        <v>0</v>
      </c>
      <c r="G10" s="140" t="s">
        <v>396</v>
      </c>
    </row>
    <row r="11" spans="1:7" s="3" customFormat="1" ht="24.95" customHeight="1" x14ac:dyDescent="0.3">
      <c r="A11" s="147"/>
      <c r="B11" s="144"/>
      <c r="C11" s="12" t="s">
        <v>188</v>
      </c>
      <c r="D11" s="13">
        <f t="shared" si="0"/>
        <v>9.75</v>
      </c>
      <c r="E11" s="82" t="s">
        <v>108</v>
      </c>
      <c r="F11" s="14">
        <f t="shared" si="1"/>
        <v>0</v>
      </c>
      <c r="G11" s="141" t="s">
        <v>112</v>
      </c>
    </row>
    <row r="12" spans="1:7" s="3" customFormat="1" ht="24.95" customHeight="1" x14ac:dyDescent="0.3">
      <c r="A12" s="147"/>
      <c r="B12" s="144"/>
      <c r="C12" s="12" t="s">
        <v>35</v>
      </c>
      <c r="D12" s="13">
        <f t="shared" si="0"/>
        <v>6.5</v>
      </c>
      <c r="E12" s="82" t="s">
        <v>109</v>
      </c>
      <c r="F12" s="14">
        <f t="shared" si="1"/>
        <v>0</v>
      </c>
      <c r="G12" s="141" t="s">
        <v>112</v>
      </c>
    </row>
    <row r="13" spans="1:7" s="3" customFormat="1" ht="24.95" customHeight="1" x14ac:dyDescent="0.3">
      <c r="A13" s="147"/>
      <c r="B13" s="144"/>
      <c r="C13" s="12" t="s">
        <v>23</v>
      </c>
      <c r="D13" s="13">
        <f t="shared" si="0"/>
        <v>3.25</v>
      </c>
      <c r="E13" s="82" t="s">
        <v>126</v>
      </c>
      <c r="F13" s="14">
        <f t="shared" si="1"/>
        <v>0</v>
      </c>
      <c r="G13" s="141" t="s">
        <v>112</v>
      </c>
    </row>
    <row r="14" spans="1:7" s="3" customFormat="1" ht="24.95" customHeight="1" x14ac:dyDescent="0.3">
      <c r="A14" s="147"/>
      <c r="B14" s="144"/>
      <c r="C14" s="12" t="s">
        <v>37</v>
      </c>
      <c r="D14" s="13">
        <f t="shared" si="0"/>
        <v>0.32500000000000001</v>
      </c>
      <c r="E14" s="82" t="s">
        <v>110</v>
      </c>
      <c r="F14" s="14">
        <f t="shared" si="1"/>
        <v>0</v>
      </c>
      <c r="G14" s="141" t="s">
        <v>112</v>
      </c>
    </row>
    <row r="15" spans="1:7" s="3" customFormat="1" ht="24.95" customHeight="1" x14ac:dyDescent="0.3">
      <c r="A15" s="147"/>
      <c r="B15" s="144"/>
      <c r="C15" s="12" t="s">
        <v>39</v>
      </c>
      <c r="D15" s="13">
        <f t="shared" si="0"/>
        <v>0.32500000000000001</v>
      </c>
      <c r="E15" s="82" t="s">
        <v>110</v>
      </c>
      <c r="F15" s="14">
        <f t="shared" si="1"/>
        <v>0</v>
      </c>
      <c r="G15" s="141" t="s">
        <v>112</v>
      </c>
    </row>
    <row r="16" spans="1:7" s="3" customFormat="1" ht="24.95" customHeight="1" x14ac:dyDescent="0.3">
      <c r="A16" s="147"/>
      <c r="B16" s="144"/>
      <c r="C16" s="12" t="s">
        <v>73</v>
      </c>
      <c r="D16" s="13">
        <f t="shared" si="0"/>
        <v>0.32500000000000001</v>
      </c>
      <c r="E16" s="82" t="s">
        <v>110</v>
      </c>
      <c r="F16" s="14">
        <f t="shared" si="1"/>
        <v>0</v>
      </c>
      <c r="G16" s="141" t="s">
        <v>112</v>
      </c>
    </row>
    <row r="17" spans="1:7" s="3" customFormat="1" ht="24.95" customHeight="1" x14ac:dyDescent="0.3">
      <c r="A17" s="147"/>
      <c r="B17" s="144"/>
      <c r="C17" s="12" t="s">
        <v>28</v>
      </c>
      <c r="D17" s="13">
        <f t="shared" si="0"/>
        <v>0.32500000000000001</v>
      </c>
      <c r="E17" s="13" t="s">
        <v>110</v>
      </c>
      <c r="F17" s="14">
        <f t="shared" si="1"/>
        <v>0</v>
      </c>
      <c r="G17" s="142" t="s">
        <v>112</v>
      </c>
    </row>
    <row r="18" spans="1:7" s="3" customFormat="1" ht="41.25" customHeight="1" x14ac:dyDescent="0.3">
      <c r="A18" s="135" t="s">
        <v>12</v>
      </c>
      <c r="B18" s="76" t="s">
        <v>49</v>
      </c>
      <c r="C18" s="12" t="s">
        <v>21</v>
      </c>
      <c r="D18" s="13">
        <f t="shared" si="0"/>
        <v>32.5</v>
      </c>
      <c r="E18" s="82">
        <v>50</v>
      </c>
      <c r="F18" s="14">
        <f t="shared" si="1"/>
        <v>0</v>
      </c>
      <c r="G18" s="75" t="s">
        <v>54</v>
      </c>
    </row>
    <row r="19" spans="1:7" ht="24.95" customHeight="1" x14ac:dyDescent="0.3">
      <c r="A19" s="137"/>
      <c r="B19" s="138" t="s">
        <v>289</v>
      </c>
      <c r="C19" s="12" t="s">
        <v>69</v>
      </c>
      <c r="D19" s="13">
        <f t="shared" si="0"/>
        <v>19.5</v>
      </c>
      <c r="E19" s="13" t="s">
        <v>130</v>
      </c>
      <c r="F19" s="14">
        <f t="shared" si="1"/>
        <v>0</v>
      </c>
      <c r="G19" s="140" t="s">
        <v>397</v>
      </c>
    </row>
    <row r="20" spans="1:7" ht="24.95" customHeight="1" x14ac:dyDescent="0.3">
      <c r="A20" s="137"/>
      <c r="B20" s="138"/>
      <c r="C20" s="12" t="s">
        <v>23</v>
      </c>
      <c r="D20" s="13">
        <f t="shared" si="0"/>
        <v>3.25</v>
      </c>
      <c r="E20" s="13" t="s">
        <v>126</v>
      </c>
      <c r="F20" s="14">
        <f t="shared" si="1"/>
        <v>0</v>
      </c>
      <c r="G20" s="141" t="s">
        <v>112</v>
      </c>
    </row>
    <row r="21" spans="1:7" ht="24.95" customHeight="1" x14ac:dyDescent="0.3">
      <c r="A21" s="137"/>
      <c r="B21" s="138"/>
      <c r="C21" s="12" t="s">
        <v>65</v>
      </c>
      <c r="D21" s="13">
        <f t="shared" si="0"/>
        <v>1.9500000000000002</v>
      </c>
      <c r="E21" s="13" t="s">
        <v>132</v>
      </c>
      <c r="F21" s="14">
        <f t="shared" si="1"/>
        <v>0</v>
      </c>
      <c r="G21" s="141" t="s">
        <v>112</v>
      </c>
    </row>
    <row r="22" spans="1:7" ht="24.95" customHeight="1" x14ac:dyDescent="0.3">
      <c r="A22" s="137"/>
      <c r="B22" s="138"/>
      <c r="C22" s="12" t="s">
        <v>39</v>
      </c>
      <c r="D22" s="13">
        <f t="shared" si="0"/>
        <v>1.3</v>
      </c>
      <c r="E22" s="13" t="s">
        <v>113</v>
      </c>
      <c r="F22" s="14">
        <f t="shared" si="1"/>
        <v>0</v>
      </c>
      <c r="G22" s="141" t="s">
        <v>112</v>
      </c>
    </row>
    <row r="23" spans="1:7" ht="24.95" customHeight="1" x14ac:dyDescent="0.3">
      <c r="A23" s="137"/>
      <c r="B23" s="138"/>
      <c r="C23" s="12" t="s">
        <v>22</v>
      </c>
      <c r="D23" s="13">
        <f t="shared" si="0"/>
        <v>0.32500000000000001</v>
      </c>
      <c r="E23" s="13" t="s">
        <v>110</v>
      </c>
      <c r="F23" s="14">
        <f t="shared" si="1"/>
        <v>0</v>
      </c>
      <c r="G23" s="141" t="s">
        <v>112</v>
      </c>
    </row>
    <row r="24" spans="1:7" ht="24.95" customHeight="1" x14ac:dyDescent="0.3">
      <c r="A24" s="137"/>
      <c r="B24" s="138"/>
      <c r="C24" s="12" t="s">
        <v>24</v>
      </c>
      <c r="D24" s="13">
        <f t="shared" si="0"/>
        <v>0.32500000000000001</v>
      </c>
      <c r="E24" s="13" t="s">
        <v>110</v>
      </c>
      <c r="F24" s="14">
        <f t="shared" si="1"/>
        <v>0</v>
      </c>
      <c r="G24" s="142" t="s">
        <v>112</v>
      </c>
    </row>
    <row r="25" spans="1:7" ht="25.5" customHeight="1" x14ac:dyDescent="0.3">
      <c r="A25" s="137"/>
      <c r="B25" s="145" t="s">
        <v>290</v>
      </c>
      <c r="C25" s="12" t="s">
        <v>395</v>
      </c>
      <c r="D25" s="13">
        <f t="shared" si="0"/>
        <v>32.5</v>
      </c>
      <c r="E25" s="13" t="s">
        <v>124</v>
      </c>
      <c r="F25" s="14">
        <f t="shared" si="1"/>
        <v>0</v>
      </c>
      <c r="G25" s="140" t="s">
        <v>398</v>
      </c>
    </row>
    <row r="26" spans="1:7" ht="27.75" customHeight="1" x14ac:dyDescent="0.3">
      <c r="A26" s="137"/>
      <c r="B26" s="146"/>
      <c r="C26" s="12" t="s">
        <v>69</v>
      </c>
      <c r="D26" s="13">
        <f t="shared" si="0"/>
        <v>9.75</v>
      </c>
      <c r="E26" s="13" t="s">
        <v>108</v>
      </c>
      <c r="F26" s="14">
        <f t="shared" si="1"/>
        <v>0</v>
      </c>
      <c r="G26" s="141" t="s">
        <v>112</v>
      </c>
    </row>
    <row r="27" spans="1:7" ht="27.75" customHeight="1" x14ac:dyDescent="0.3">
      <c r="A27" s="137"/>
      <c r="B27" s="146"/>
      <c r="C27" s="12" t="s">
        <v>23</v>
      </c>
      <c r="D27" s="13">
        <f t="shared" si="0"/>
        <v>6.5</v>
      </c>
      <c r="E27" s="13" t="s">
        <v>109</v>
      </c>
      <c r="F27" s="14">
        <f t="shared" si="1"/>
        <v>0</v>
      </c>
      <c r="G27" s="141" t="s">
        <v>112</v>
      </c>
    </row>
    <row r="28" spans="1:7" ht="27.75" customHeight="1" x14ac:dyDescent="0.3">
      <c r="A28" s="137"/>
      <c r="B28" s="146"/>
      <c r="C28" s="12" t="s">
        <v>176</v>
      </c>
      <c r="D28" s="13">
        <f t="shared" si="0"/>
        <v>4.55</v>
      </c>
      <c r="E28" s="13" t="s">
        <v>134</v>
      </c>
      <c r="F28" s="14">
        <f t="shared" si="1"/>
        <v>0</v>
      </c>
      <c r="G28" s="141" t="s">
        <v>112</v>
      </c>
    </row>
    <row r="29" spans="1:7" ht="27.75" customHeight="1" x14ac:dyDescent="0.3">
      <c r="A29" s="137"/>
      <c r="B29" s="146"/>
      <c r="C29" s="12" t="s">
        <v>128</v>
      </c>
      <c r="D29" s="13">
        <f t="shared" si="0"/>
        <v>3.25</v>
      </c>
      <c r="E29" s="13" t="s">
        <v>126</v>
      </c>
      <c r="F29" s="14">
        <f t="shared" si="1"/>
        <v>0</v>
      </c>
      <c r="G29" s="141" t="s">
        <v>112</v>
      </c>
    </row>
    <row r="30" spans="1:7" ht="27.75" customHeight="1" x14ac:dyDescent="0.3">
      <c r="A30" s="137"/>
      <c r="B30" s="146"/>
      <c r="C30" s="12" t="s">
        <v>35</v>
      </c>
      <c r="D30" s="13">
        <f t="shared" si="0"/>
        <v>3.25</v>
      </c>
      <c r="E30" s="13" t="s">
        <v>126</v>
      </c>
      <c r="F30" s="14">
        <f t="shared" si="1"/>
        <v>0</v>
      </c>
      <c r="G30" s="141" t="s">
        <v>112</v>
      </c>
    </row>
    <row r="31" spans="1:7" ht="27.75" customHeight="1" x14ac:dyDescent="0.3">
      <c r="A31" s="137"/>
      <c r="B31" s="146"/>
      <c r="C31" s="12" t="s">
        <v>70</v>
      </c>
      <c r="D31" s="13">
        <f t="shared" si="0"/>
        <v>0.65</v>
      </c>
      <c r="E31" s="13" t="s">
        <v>114</v>
      </c>
      <c r="F31" s="14">
        <f t="shared" si="1"/>
        <v>0</v>
      </c>
      <c r="G31" s="141" t="s">
        <v>112</v>
      </c>
    </row>
    <row r="32" spans="1:7" ht="27.75" customHeight="1" x14ac:dyDescent="0.3">
      <c r="A32" s="137"/>
      <c r="B32" s="146"/>
      <c r="C32" s="12" t="s">
        <v>233</v>
      </c>
      <c r="D32" s="13">
        <f t="shared" si="0"/>
        <v>0.65</v>
      </c>
      <c r="E32" s="13" t="s">
        <v>114</v>
      </c>
      <c r="F32" s="14">
        <f t="shared" si="1"/>
        <v>0</v>
      </c>
      <c r="G32" s="141" t="s">
        <v>112</v>
      </c>
    </row>
    <row r="33" spans="1:7" ht="27.75" customHeight="1" x14ac:dyDescent="0.3">
      <c r="A33" s="137"/>
      <c r="B33" s="146"/>
      <c r="C33" s="12" t="s">
        <v>22</v>
      </c>
      <c r="D33" s="13">
        <f t="shared" si="0"/>
        <v>0.32500000000000001</v>
      </c>
      <c r="E33" s="13" t="s">
        <v>110</v>
      </c>
      <c r="F33" s="14">
        <f t="shared" si="1"/>
        <v>0</v>
      </c>
      <c r="G33" s="141" t="s">
        <v>112</v>
      </c>
    </row>
    <row r="34" spans="1:7" ht="27.75" customHeight="1" x14ac:dyDescent="0.3">
      <c r="A34" s="137"/>
      <c r="B34" s="146"/>
      <c r="C34" s="12" t="s">
        <v>28</v>
      </c>
      <c r="D34" s="13">
        <f t="shared" si="0"/>
        <v>0.32500000000000001</v>
      </c>
      <c r="E34" s="13" t="s">
        <v>110</v>
      </c>
      <c r="F34" s="14">
        <f t="shared" si="1"/>
        <v>0</v>
      </c>
      <c r="G34" s="141" t="s">
        <v>112</v>
      </c>
    </row>
    <row r="35" spans="1:7" ht="27.75" customHeight="1" x14ac:dyDescent="0.3">
      <c r="A35" s="137"/>
      <c r="B35" s="146"/>
      <c r="C35" s="12" t="s">
        <v>73</v>
      </c>
      <c r="D35" s="13">
        <f t="shared" si="0"/>
        <v>0.13</v>
      </c>
      <c r="E35" s="13" t="s">
        <v>115</v>
      </c>
      <c r="F35" s="14">
        <f t="shared" si="1"/>
        <v>0</v>
      </c>
      <c r="G35" s="141" t="s">
        <v>112</v>
      </c>
    </row>
    <row r="36" spans="1:7" ht="27.75" customHeight="1" x14ac:dyDescent="0.3">
      <c r="A36" s="137"/>
      <c r="B36" s="146"/>
      <c r="C36" s="12" t="s">
        <v>66</v>
      </c>
      <c r="D36" s="13">
        <f t="shared" si="0"/>
        <v>6.5000000000000002E-2</v>
      </c>
      <c r="E36" s="13" t="s">
        <v>111</v>
      </c>
      <c r="F36" s="14">
        <f t="shared" si="1"/>
        <v>0</v>
      </c>
      <c r="G36" s="142" t="s">
        <v>112</v>
      </c>
    </row>
    <row r="37" spans="1:7" ht="33" customHeight="1" x14ac:dyDescent="0.3">
      <c r="A37" s="137"/>
      <c r="B37" s="143" t="s">
        <v>291</v>
      </c>
      <c r="C37" s="90" t="s">
        <v>158</v>
      </c>
      <c r="D37" s="13">
        <f t="shared" si="0"/>
        <v>26</v>
      </c>
      <c r="E37" s="36" t="s">
        <v>121</v>
      </c>
      <c r="F37" s="14">
        <f t="shared" si="1"/>
        <v>0</v>
      </c>
      <c r="G37" s="140" t="s">
        <v>399</v>
      </c>
    </row>
    <row r="38" spans="1:7" ht="24.95" customHeight="1" x14ac:dyDescent="0.3">
      <c r="A38" s="137"/>
      <c r="B38" s="144"/>
      <c r="C38" s="90" t="s">
        <v>141</v>
      </c>
      <c r="D38" s="13">
        <f t="shared" si="0"/>
        <v>6.5</v>
      </c>
      <c r="E38" s="36" t="s">
        <v>109</v>
      </c>
      <c r="F38" s="14">
        <f t="shared" si="1"/>
        <v>0</v>
      </c>
      <c r="G38" s="141" t="s">
        <v>112</v>
      </c>
    </row>
    <row r="39" spans="1:7" ht="24.95" customHeight="1" x14ac:dyDescent="0.3">
      <c r="A39" s="137"/>
      <c r="B39" s="144"/>
      <c r="C39" s="90" t="s">
        <v>65</v>
      </c>
      <c r="D39" s="13">
        <f t="shared" si="0"/>
        <v>0.97500000000000009</v>
      </c>
      <c r="E39" s="36" t="s">
        <v>127</v>
      </c>
      <c r="F39" s="14">
        <f t="shared" si="1"/>
        <v>0</v>
      </c>
      <c r="G39" s="141" t="s">
        <v>112</v>
      </c>
    </row>
    <row r="40" spans="1:7" ht="24.95" customHeight="1" x14ac:dyDescent="0.3">
      <c r="A40" s="137"/>
      <c r="B40" s="144"/>
      <c r="C40" s="90" t="s">
        <v>30</v>
      </c>
      <c r="D40" s="13">
        <f t="shared" si="0"/>
        <v>0.32500000000000001</v>
      </c>
      <c r="E40" s="36" t="s">
        <v>110</v>
      </c>
      <c r="F40" s="14">
        <f t="shared" si="1"/>
        <v>0</v>
      </c>
      <c r="G40" s="141" t="s">
        <v>112</v>
      </c>
    </row>
    <row r="41" spans="1:7" ht="24.95" customHeight="1" x14ac:dyDescent="0.3">
      <c r="A41" s="137"/>
      <c r="B41" s="144"/>
      <c r="C41" s="90" t="s">
        <v>22</v>
      </c>
      <c r="D41" s="13">
        <f t="shared" si="0"/>
        <v>0.13</v>
      </c>
      <c r="E41" s="36" t="s">
        <v>115</v>
      </c>
      <c r="F41" s="14">
        <f t="shared" si="1"/>
        <v>0</v>
      </c>
      <c r="G41" s="141" t="s">
        <v>112</v>
      </c>
    </row>
    <row r="42" spans="1:7" ht="24.95" customHeight="1" x14ac:dyDescent="0.3">
      <c r="A42" s="137"/>
      <c r="B42" s="144"/>
      <c r="C42" s="90" t="s">
        <v>28</v>
      </c>
      <c r="D42" s="13">
        <f t="shared" si="0"/>
        <v>0.13</v>
      </c>
      <c r="E42" s="36" t="s">
        <v>115</v>
      </c>
      <c r="F42" s="14">
        <f t="shared" si="1"/>
        <v>0</v>
      </c>
      <c r="G42" s="141" t="s">
        <v>112</v>
      </c>
    </row>
    <row r="43" spans="1:7" ht="24.95" customHeight="1" x14ac:dyDescent="0.3">
      <c r="A43" s="137"/>
      <c r="B43" s="149"/>
      <c r="C43" s="90" t="s">
        <v>24</v>
      </c>
      <c r="D43" s="13">
        <f t="shared" si="0"/>
        <v>6.5000000000000002E-2</v>
      </c>
      <c r="E43" s="36" t="s">
        <v>111</v>
      </c>
      <c r="F43" s="14">
        <f t="shared" si="1"/>
        <v>0</v>
      </c>
      <c r="G43" s="142" t="s">
        <v>112</v>
      </c>
    </row>
    <row r="44" spans="1:7" ht="24.95" customHeight="1" x14ac:dyDescent="0.3">
      <c r="A44" s="136"/>
      <c r="B44" s="31" t="s">
        <v>41</v>
      </c>
      <c r="C44" s="12" t="s">
        <v>42</v>
      </c>
      <c r="D44" s="13">
        <f t="shared" si="0"/>
        <v>13</v>
      </c>
      <c r="E44" s="13" t="s">
        <v>107</v>
      </c>
      <c r="F44" s="14">
        <f t="shared" si="1"/>
        <v>0</v>
      </c>
      <c r="G44" s="32" t="s">
        <v>19</v>
      </c>
    </row>
    <row r="45" spans="1:7" ht="24.95" customHeight="1" x14ac:dyDescent="0.3">
      <c r="A45" s="147" t="s">
        <v>13</v>
      </c>
      <c r="B45" s="87" t="s">
        <v>18</v>
      </c>
      <c r="C45" s="12" t="s">
        <v>17</v>
      </c>
      <c r="D45" s="13">
        <f t="shared" si="0"/>
        <v>65</v>
      </c>
      <c r="E45" s="13" t="s">
        <v>122</v>
      </c>
      <c r="F45" s="14">
        <f t="shared" si="1"/>
        <v>0</v>
      </c>
      <c r="G45" s="126" t="s">
        <v>400</v>
      </c>
    </row>
    <row r="46" spans="1:7" ht="24.95" customHeight="1" x14ac:dyDescent="0.3">
      <c r="A46" s="147"/>
      <c r="B46" s="96" t="s">
        <v>165</v>
      </c>
      <c r="C46" s="12" t="s">
        <v>33</v>
      </c>
      <c r="D46" s="13">
        <f t="shared" si="0"/>
        <v>35.75</v>
      </c>
      <c r="E46" s="13" t="s">
        <v>116</v>
      </c>
      <c r="F46" s="14">
        <f t="shared" si="1"/>
        <v>0</v>
      </c>
      <c r="G46" s="19" t="s">
        <v>225</v>
      </c>
    </row>
    <row r="47" spans="1:7" x14ac:dyDescent="0.3">
      <c r="G47" s="7"/>
    </row>
  </sheetData>
  <mergeCells count="15">
    <mergeCell ref="A45:A46"/>
    <mergeCell ref="B19:B24"/>
    <mergeCell ref="G19:G24"/>
    <mergeCell ref="A18:A44"/>
    <mergeCell ref="B37:B43"/>
    <mergeCell ref="G37:G43"/>
    <mergeCell ref="B25:B36"/>
    <mergeCell ref="G25:G36"/>
    <mergeCell ref="A1:G4"/>
    <mergeCell ref="A5:B5"/>
    <mergeCell ref="C5:F5"/>
    <mergeCell ref="G5:G6"/>
    <mergeCell ref="A10:A17"/>
    <mergeCell ref="B10:B17"/>
    <mergeCell ref="G10:G1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4547B-173B-4F27-86A9-C2B4AD7CE10F}">
  <sheetPr>
    <pageSetUpPr fitToPage="1"/>
  </sheetPr>
  <dimension ref="A1:G41"/>
  <sheetViews>
    <sheetView topLeftCell="A17" zoomScale="85" zoomScaleNormal="85" zoomScaleSheetLayoutView="70" zoomScalePageLayoutView="40" workbookViewId="0">
      <selection activeCell="C34" sqref="C34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33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8" t="s">
        <v>253</v>
      </c>
      <c r="B1" s="128"/>
      <c r="C1" s="128"/>
      <c r="D1" s="128"/>
      <c r="E1" s="128"/>
      <c r="F1" s="128"/>
      <c r="G1" s="128"/>
    </row>
    <row r="2" spans="1:7" ht="17.45" customHeight="1" x14ac:dyDescent="0.3">
      <c r="A2" s="129"/>
      <c r="B2" s="129"/>
      <c r="C2" s="129"/>
      <c r="D2" s="129"/>
      <c r="E2" s="129"/>
      <c r="F2" s="129"/>
      <c r="G2" s="129"/>
    </row>
    <row r="3" spans="1:7" ht="17.45" customHeight="1" x14ac:dyDescent="0.3">
      <c r="A3" s="129"/>
      <c r="B3" s="129"/>
      <c r="C3" s="129"/>
      <c r="D3" s="129"/>
      <c r="E3" s="129"/>
      <c r="F3" s="129"/>
      <c r="G3" s="129"/>
    </row>
    <row r="4" spans="1:7" ht="30.2" customHeight="1" x14ac:dyDescent="0.3">
      <c r="A4" s="129"/>
      <c r="B4" s="129"/>
      <c r="C4" s="129"/>
      <c r="D4" s="129"/>
      <c r="E4" s="129"/>
      <c r="F4" s="129"/>
      <c r="G4" s="129"/>
    </row>
    <row r="5" spans="1:7" ht="27" customHeight="1" x14ac:dyDescent="0.3">
      <c r="A5" s="130" t="s">
        <v>10</v>
      </c>
      <c r="B5" s="131"/>
      <c r="C5" s="132" t="s">
        <v>9</v>
      </c>
      <c r="D5" s="133"/>
      <c r="E5" s="133"/>
      <c r="F5" s="133"/>
      <c r="G5" s="134"/>
    </row>
    <row r="6" spans="1:7" ht="27" customHeight="1" x14ac:dyDescent="0.3">
      <c r="A6" s="6" t="s">
        <v>8</v>
      </c>
      <c r="B6" s="5"/>
      <c r="G6" s="13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77" t="s">
        <v>6</v>
      </c>
      <c r="B9" s="77" t="s">
        <v>5</v>
      </c>
      <c r="C9" s="77" t="s">
        <v>4</v>
      </c>
      <c r="D9" s="11" t="s">
        <v>3</v>
      </c>
      <c r="E9" s="11" t="s">
        <v>2</v>
      </c>
      <c r="F9" s="11" t="s">
        <v>1</v>
      </c>
      <c r="G9" s="77" t="s">
        <v>0</v>
      </c>
    </row>
    <row r="10" spans="1:7" s="3" customFormat="1" ht="24.95" customHeight="1" x14ac:dyDescent="0.3">
      <c r="A10" s="147" t="s">
        <v>11</v>
      </c>
      <c r="B10" s="74" t="s">
        <v>336</v>
      </c>
      <c r="C10" s="12" t="s">
        <v>401</v>
      </c>
      <c r="D10" s="13">
        <f t="shared" ref="D10:D40" si="0">0.65*E10</f>
        <v>65</v>
      </c>
      <c r="E10" s="13" t="s">
        <v>122</v>
      </c>
      <c r="F10" s="14">
        <f t="shared" ref="F10:F40" si="1">($B$6*D10)+($B$7*E10)</f>
        <v>0</v>
      </c>
      <c r="G10" s="98" t="s">
        <v>211</v>
      </c>
    </row>
    <row r="11" spans="1:7" s="3" customFormat="1" ht="24.95" customHeight="1" x14ac:dyDescent="0.3">
      <c r="A11" s="147"/>
      <c r="B11" s="78" t="s">
        <v>18</v>
      </c>
      <c r="C11" s="41" t="s">
        <v>17</v>
      </c>
      <c r="D11" s="13">
        <f t="shared" si="0"/>
        <v>65</v>
      </c>
      <c r="E11" s="82">
        <v>100</v>
      </c>
      <c r="F11" s="14">
        <f t="shared" si="1"/>
        <v>0</v>
      </c>
      <c r="G11" s="19" t="s">
        <v>163</v>
      </c>
    </row>
    <row r="12" spans="1:7" s="3" customFormat="1" ht="24.95" customHeight="1" x14ac:dyDescent="0.3">
      <c r="A12" s="121"/>
      <c r="B12" s="138" t="s">
        <v>67</v>
      </c>
      <c r="C12" s="85" t="s">
        <v>21</v>
      </c>
      <c r="D12" s="13">
        <f t="shared" si="0"/>
        <v>32.5</v>
      </c>
      <c r="E12" s="82" t="s">
        <v>124</v>
      </c>
      <c r="F12" s="14">
        <f t="shared" si="1"/>
        <v>0</v>
      </c>
      <c r="G12" s="19"/>
    </row>
    <row r="13" spans="1:7" s="3" customFormat="1" ht="49.5" customHeight="1" x14ac:dyDescent="0.3">
      <c r="A13" s="137" t="s">
        <v>12</v>
      </c>
      <c r="B13" s="138"/>
      <c r="C13" s="12" t="s">
        <v>160</v>
      </c>
      <c r="D13" s="13">
        <f t="shared" si="0"/>
        <v>1.625</v>
      </c>
      <c r="E13" s="13" t="s">
        <v>118</v>
      </c>
      <c r="F13" s="14">
        <f t="shared" si="1"/>
        <v>0</v>
      </c>
      <c r="G13" s="75" t="s">
        <v>209</v>
      </c>
    </row>
    <row r="14" spans="1:7" s="3" customFormat="1" ht="24.95" customHeight="1" x14ac:dyDescent="0.3">
      <c r="A14" s="137"/>
      <c r="B14" s="143" t="s">
        <v>292</v>
      </c>
      <c r="C14" s="12" t="s">
        <v>175</v>
      </c>
      <c r="D14" s="13">
        <f t="shared" si="0"/>
        <v>22.75</v>
      </c>
      <c r="E14" s="13" t="s">
        <v>119</v>
      </c>
      <c r="F14" s="14">
        <f t="shared" si="1"/>
        <v>0</v>
      </c>
      <c r="G14" s="140" t="s">
        <v>407</v>
      </c>
    </row>
    <row r="15" spans="1:7" s="3" customFormat="1" ht="24.95" customHeight="1" x14ac:dyDescent="0.3">
      <c r="A15" s="137"/>
      <c r="B15" s="144"/>
      <c r="C15" s="12" t="s">
        <v>65</v>
      </c>
      <c r="D15" s="13">
        <f t="shared" si="0"/>
        <v>1.9500000000000002</v>
      </c>
      <c r="E15" s="13" t="s">
        <v>132</v>
      </c>
      <c r="F15" s="14">
        <f t="shared" si="1"/>
        <v>0</v>
      </c>
      <c r="G15" s="141" t="s">
        <v>112</v>
      </c>
    </row>
    <row r="16" spans="1:7" s="3" customFormat="1" ht="24.95" customHeight="1" x14ac:dyDescent="0.3">
      <c r="A16" s="137"/>
      <c r="B16" s="144"/>
      <c r="C16" s="12" t="s">
        <v>39</v>
      </c>
      <c r="D16" s="13">
        <f t="shared" si="0"/>
        <v>1.3</v>
      </c>
      <c r="E16" s="13" t="s">
        <v>113</v>
      </c>
      <c r="F16" s="14">
        <f t="shared" si="1"/>
        <v>0</v>
      </c>
      <c r="G16" s="141" t="s">
        <v>112</v>
      </c>
    </row>
    <row r="17" spans="1:7" s="3" customFormat="1" ht="24.95" customHeight="1" x14ac:dyDescent="0.3">
      <c r="A17" s="137"/>
      <c r="B17" s="144"/>
      <c r="C17" s="12" t="s">
        <v>22</v>
      </c>
      <c r="D17" s="13">
        <f t="shared" si="0"/>
        <v>0.32500000000000001</v>
      </c>
      <c r="E17" s="13" t="s">
        <v>110</v>
      </c>
      <c r="F17" s="14">
        <f t="shared" si="1"/>
        <v>0</v>
      </c>
      <c r="G17" s="141" t="s">
        <v>112</v>
      </c>
    </row>
    <row r="18" spans="1:7" s="3" customFormat="1" ht="24.95" customHeight="1" x14ac:dyDescent="0.3">
      <c r="A18" s="137"/>
      <c r="B18" s="144"/>
      <c r="C18" s="12" t="s">
        <v>24</v>
      </c>
      <c r="D18" s="13">
        <f t="shared" si="0"/>
        <v>0.32500000000000001</v>
      </c>
      <c r="E18" s="13" t="s">
        <v>110</v>
      </c>
      <c r="F18" s="14">
        <f t="shared" si="1"/>
        <v>0</v>
      </c>
      <c r="G18" s="142" t="s">
        <v>112</v>
      </c>
    </row>
    <row r="19" spans="1:7" s="3" customFormat="1" ht="39.75" customHeight="1" x14ac:dyDescent="0.3">
      <c r="A19" s="137"/>
      <c r="B19" s="145" t="s">
        <v>293</v>
      </c>
      <c r="C19" s="12" t="s">
        <v>402</v>
      </c>
      <c r="D19" s="13">
        <f t="shared" si="0"/>
        <v>26</v>
      </c>
      <c r="E19" s="13" t="s">
        <v>121</v>
      </c>
      <c r="F19" s="14">
        <f t="shared" si="1"/>
        <v>0</v>
      </c>
      <c r="G19" s="140" t="s">
        <v>408</v>
      </c>
    </row>
    <row r="20" spans="1:7" s="3" customFormat="1" ht="24.75" customHeight="1" x14ac:dyDescent="0.3">
      <c r="A20" s="137"/>
      <c r="B20" s="146"/>
      <c r="C20" s="12" t="s">
        <v>403</v>
      </c>
      <c r="D20" s="13">
        <f t="shared" si="0"/>
        <v>13</v>
      </c>
      <c r="E20" s="13" t="s">
        <v>107</v>
      </c>
      <c r="F20" s="14">
        <f t="shared" si="1"/>
        <v>0</v>
      </c>
      <c r="G20" s="141" t="s">
        <v>112</v>
      </c>
    </row>
    <row r="21" spans="1:7" s="3" customFormat="1" ht="24.75" customHeight="1" x14ac:dyDescent="0.3">
      <c r="A21" s="137"/>
      <c r="B21" s="146"/>
      <c r="C21" s="12" t="s">
        <v>128</v>
      </c>
      <c r="D21" s="13">
        <f t="shared" si="0"/>
        <v>3.9000000000000004</v>
      </c>
      <c r="E21" s="13" t="s">
        <v>154</v>
      </c>
      <c r="F21" s="14">
        <f t="shared" si="1"/>
        <v>0</v>
      </c>
      <c r="G21" s="141" t="s">
        <v>112</v>
      </c>
    </row>
    <row r="22" spans="1:7" s="3" customFormat="1" ht="24.75" customHeight="1" x14ac:dyDescent="0.3">
      <c r="A22" s="137"/>
      <c r="B22" s="146"/>
      <c r="C22" s="12" t="s">
        <v>23</v>
      </c>
      <c r="D22" s="13">
        <f t="shared" si="0"/>
        <v>3.25</v>
      </c>
      <c r="E22" s="13" t="s">
        <v>126</v>
      </c>
      <c r="F22" s="14">
        <f t="shared" si="1"/>
        <v>0</v>
      </c>
      <c r="G22" s="141" t="s">
        <v>112</v>
      </c>
    </row>
    <row r="23" spans="1:7" s="3" customFormat="1" ht="24.75" customHeight="1" x14ac:dyDescent="0.3">
      <c r="A23" s="137"/>
      <c r="B23" s="146"/>
      <c r="C23" s="12" t="s">
        <v>22</v>
      </c>
      <c r="D23" s="13">
        <f t="shared" si="0"/>
        <v>1.9500000000000002</v>
      </c>
      <c r="E23" s="13" t="s">
        <v>132</v>
      </c>
      <c r="F23" s="14">
        <f t="shared" si="1"/>
        <v>0</v>
      </c>
      <c r="G23" s="141" t="s">
        <v>112</v>
      </c>
    </row>
    <row r="24" spans="1:7" s="3" customFormat="1" ht="24.75" customHeight="1" x14ac:dyDescent="0.3">
      <c r="A24" s="137"/>
      <c r="B24" s="146"/>
      <c r="C24" s="12" t="s">
        <v>65</v>
      </c>
      <c r="D24" s="13">
        <f t="shared" si="0"/>
        <v>1.9500000000000002</v>
      </c>
      <c r="E24" s="13" t="s">
        <v>132</v>
      </c>
      <c r="F24" s="14">
        <f t="shared" si="1"/>
        <v>0</v>
      </c>
      <c r="G24" s="141" t="s">
        <v>112</v>
      </c>
    </row>
    <row r="25" spans="1:7" s="3" customFormat="1" ht="24.75" customHeight="1" x14ac:dyDescent="0.3">
      <c r="A25" s="137"/>
      <c r="B25" s="146"/>
      <c r="C25" s="12" t="s">
        <v>56</v>
      </c>
      <c r="D25" s="13">
        <f t="shared" si="0"/>
        <v>0.65</v>
      </c>
      <c r="E25" s="13" t="s">
        <v>114</v>
      </c>
      <c r="F25" s="14">
        <f t="shared" si="1"/>
        <v>0</v>
      </c>
      <c r="G25" s="141" t="s">
        <v>112</v>
      </c>
    </row>
    <row r="26" spans="1:7" s="3" customFormat="1" ht="24.75" customHeight="1" x14ac:dyDescent="0.3">
      <c r="A26" s="137"/>
      <c r="B26" s="146"/>
      <c r="C26" s="12" t="s">
        <v>70</v>
      </c>
      <c r="D26" s="13">
        <f t="shared" si="0"/>
        <v>0.32500000000000001</v>
      </c>
      <c r="E26" s="13" t="s">
        <v>110</v>
      </c>
      <c r="F26" s="14">
        <f t="shared" si="1"/>
        <v>0</v>
      </c>
      <c r="G26" s="141" t="s">
        <v>112</v>
      </c>
    </row>
    <row r="27" spans="1:7" s="3" customFormat="1" ht="24.75" customHeight="1" x14ac:dyDescent="0.3">
      <c r="A27" s="137"/>
      <c r="B27" s="146"/>
      <c r="C27" s="12" t="s">
        <v>404</v>
      </c>
      <c r="D27" s="13">
        <f t="shared" si="0"/>
        <v>0.19500000000000001</v>
      </c>
      <c r="E27" s="13" t="s">
        <v>144</v>
      </c>
      <c r="F27" s="14">
        <f t="shared" si="1"/>
        <v>0</v>
      </c>
      <c r="G27" s="142" t="s">
        <v>112</v>
      </c>
    </row>
    <row r="28" spans="1:7" ht="27" customHeight="1" x14ac:dyDescent="0.3">
      <c r="A28" s="137"/>
      <c r="B28" s="145" t="s">
        <v>294</v>
      </c>
      <c r="C28" s="40" t="s">
        <v>405</v>
      </c>
      <c r="D28" s="13">
        <f t="shared" si="0"/>
        <v>9.75</v>
      </c>
      <c r="E28" s="36" t="s">
        <v>108</v>
      </c>
      <c r="F28" s="14">
        <f t="shared" si="1"/>
        <v>0</v>
      </c>
      <c r="G28" s="140" t="s">
        <v>409</v>
      </c>
    </row>
    <row r="29" spans="1:7" ht="27" customHeight="1" x14ac:dyDescent="0.3">
      <c r="A29" s="137"/>
      <c r="B29" s="144"/>
      <c r="C29" s="40" t="s">
        <v>25</v>
      </c>
      <c r="D29" s="13">
        <f t="shared" si="0"/>
        <v>0.65</v>
      </c>
      <c r="E29" s="36" t="s">
        <v>114</v>
      </c>
      <c r="F29" s="14">
        <f t="shared" si="1"/>
        <v>0</v>
      </c>
      <c r="G29" s="141" t="s">
        <v>112</v>
      </c>
    </row>
    <row r="30" spans="1:7" ht="27" customHeight="1" x14ac:dyDescent="0.3">
      <c r="A30" s="137"/>
      <c r="B30" s="144"/>
      <c r="C30" s="90" t="s">
        <v>80</v>
      </c>
      <c r="D30" s="13">
        <f t="shared" si="0"/>
        <v>0.65</v>
      </c>
      <c r="E30" s="36" t="s">
        <v>114</v>
      </c>
      <c r="F30" s="14">
        <f t="shared" si="1"/>
        <v>0</v>
      </c>
      <c r="G30" s="141" t="s">
        <v>112</v>
      </c>
    </row>
    <row r="31" spans="1:7" ht="27" customHeight="1" x14ac:dyDescent="0.3">
      <c r="A31" s="137"/>
      <c r="B31" s="144"/>
      <c r="C31" s="90" t="s">
        <v>56</v>
      </c>
      <c r="D31" s="13">
        <f t="shared" si="0"/>
        <v>0.32500000000000001</v>
      </c>
      <c r="E31" s="36" t="s">
        <v>110</v>
      </c>
      <c r="F31" s="14">
        <f t="shared" si="1"/>
        <v>0</v>
      </c>
      <c r="G31" s="141" t="s">
        <v>112</v>
      </c>
    </row>
    <row r="32" spans="1:7" ht="27" customHeight="1" x14ac:dyDescent="0.3">
      <c r="A32" s="137"/>
      <c r="B32" s="144"/>
      <c r="C32" s="90" t="s">
        <v>27</v>
      </c>
      <c r="D32" s="13">
        <f t="shared" si="0"/>
        <v>0.32500000000000001</v>
      </c>
      <c r="E32" s="36" t="s">
        <v>110</v>
      </c>
      <c r="F32" s="14">
        <f t="shared" si="1"/>
        <v>0</v>
      </c>
      <c r="G32" s="141" t="s">
        <v>112</v>
      </c>
    </row>
    <row r="33" spans="1:7" ht="27" customHeight="1" x14ac:dyDescent="0.3">
      <c r="A33" s="137"/>
      <c r="B33" s="144"/>
      <c r="C33" s="40" t="s">
        <v>22</v>
      </c>
      <c r="D33" s="13">
        <f t="shared" si="0"/>
        <v>0.13</v>
      </c>
      <c r="E33" s="36" t="s">
        <v>115</v>
      </c>
      <c r="F33" s="14">
        <f t="shared" si="1"/>
        <v>0</v>
      </c>
      <c r="G33" s="142" t="s">
        <v>112</v>
      </c>
    </row>
    <row r="34" spans="1:7" ht="24.95" customHeight="1" x14ac:dyDescent="0.3">
      <c r="A34" s="136"/>
      <c r="B34" s="74" t="s">
        <v>41</v>
      </c>
      <c r="C34" s="12" t="s">
        <v>42</v>
      </c>
      <c r="D34" s="13">
        <f t="shared" si="0"/>
        <v>13</v>
      </c>
      <c r="E34" s="82">
        <v>20</v>
      </c>
      <c r="F34" s="14">
        <f t="shared" si="1"/>
        <v>0</v>
      </c>
      <c r="G34" s="75" t="s">
        <v>19</v>
      </c>
    </row>
    <row r="35" spans="1:7" ht="28.5" customHeight="1" x14ac:dyDescent="0.3">
      <c r="A35" s="147" t="s">
        <v>16</v>
      </c>
      <c r="B35" s="138" t="s">
        <v>295</v>
      </c>
      <c r="C35" s="12" t="s">
        <v>21</v>
      </c>
      <c r="D35" s="13">
        <f t="shared" si="0"/>
        <v>26</v>
      </c>
      <c r="E35" s="13" t="s">
        <v>121</v>
      </c>
      <c r="F35" s="14">
        <f t="shared" si="1"/>
        <v>0</v>
      </c>
      <c r="G35" s="140" t="s">
        <v>410</v>
      </c>
    </row>
    <row r="36" spans="1:7" ht="28.5" customHeight="1" x14ac:dyDescent="0.3">
      <c r="A36" s="147"/>
      <c r="B36" s="138"/>
      <c r="C36" s="12" t="s">
        <v>406</v>
      </c>
      <c r="D36" s="13">
        <f t="shared" si="0"/>
        <v>13</v>
      </c>
      <c r="E36" s="13" t="s">
        <v>107</v>
      </c>
      <c r="F36" s="14">
        <f t="shared" si="1"/>
        <v>0</v>
      </c>
      <c r="G36" s="141" t="s">
        <v>112</v>
      </c>
    </row>
    <row r="37" spans="1:7" ht="28.5" customHeight="1" x14ac:dyDescent="0.3">
      <c r="A37" s="147"/>
      <c r="B37" s="138"/>
      <c r="C37" s="12" t="s">
        <v>25</v>
      </c>
      <c r="D37" s="13">
        <f t="shared" si="0"/>
        <v>1.9500000000000002</v>
      </c>
      <c r="E37" s="13" t="s">
        <v>132</v>
      </c>
      <c r="F37" s="14">
        <f t="shared" si="1"/>
        <v>0</v>
      </c>
      <c r="G37" s="141" t="s">
        <v>112</v>
      </c>
    </row>
    <row r="38" spans="1:7" ht="28.5" customHeight="1" x14ac:dyDescent="0.3">
      <c r="A38" s="147"/>
      <c r="B38" s="138"/>
      <c r="C38" s="12" t="s">
        <v>56</v>
      </c>
      <c r="D38" s="13">
        <f t="shared" si="0"/>
        <v>0.65</v>
      </c>
      <c r="E38" s="13" t="s">
        <v>114</v>
      </c>
      <c r="F38" s="14">
        <f t="shared" si="1"/>
        <v>0</v>
      </c>
      <c r="G38" s="141" t="s">
        <v>112</v>
      </c>
    </row>
    <row r="39" spans="1:7" ht="28.5" customHeight="1" x14ac:dyDescent="0.3">
      <c r="A39" s="147"/>
      <c r="B39" s="138"/>
      <c r="C39" s="12" t="s">
        <v>28</v>
      </c>
      <c r="D39" s="13">
        <f t="shared" si="0"/>
        <v>0.32500000000000001</v>
      </c>
      <c r="E39" s="13" t="s">
        <v>110</v>
      </c>
      <c r="F39" s="14">
        <f t="shared" si="1"/>
        <v>0</v>
      </c>
      <c r="G39" s="141" t="s">
        <v>112</v>
      </c>
    </row>
    <row r="40" spans="1:7" ht="28.5" customHeight="1" x14ac:dyDescent="0.3">
      <c r="A40" s="147"/>
      <c r="B40" s="138"/>
      <c r="C40" s="12" t="s">
        <v>31</v>
      </c>
      <c r="D40" s="13">
        <f t="shared" si="0"/>
        <v>6.5000000000000002E-2</v>
      </c>
      <c r="E40" s="13" t="s">
        <v>111</v>
      </c>
      <c r="F40" s="14">
        <f t="shared" si="1"/>
        <v>0</v>
      </c>
      <c r="G40" s="142" t="s">
        <v>112</v>
      </c>
    </row>
    <row r="41" spans="1:7" x14ac:dyDescent="0.3">
      <c r="G41" s="7"/>
    </row>
  </sheetData>
  <mergeCells count="16">
    <mergeCell ref="A1:G4"/>
    <mergeCell ref="A5:B5"/>
    <mergeCell ref="C5:F5"/>
    <mergeCell ref="G5:G6"/>
    <mergeCell ref="A10:A11"/>
    <mergeCell ref="A35:A40"/>
    <mergeCell ref="B35:B40"/>
    <mergeCell ref="G35:G40"/>
    <mergeCell ref="A13:A34"/>
    <mergeCell ref="B14:B18"/>
    <mergeCell ref="G14:G18"/>
    <mergeCell ref="B19:B27"/>
    <mergeCell ref="G19:G27"/>
    <mergeCell ref="B28:B33"/>
    <mergeCell ref="G28:G33"/>
    <mergeCell ref="B12:B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5BC9-6D42-4C7B-9D4C-839831232518}">
  <sheetPr codeName="Sheet21">
    <pageSetUpPr fitToPage="1"/>
  </sheetPr>
  <dimension ref="A1:G39"/>
  <sheetViews>
    <sheetView topLeftCell="A13" zoomScale="85" zoomScaleNormal="85" zoomScaleSheetLayoutView="70" zoomScalePageLayoutView="40" workbookViewId="0">
      <selection activeCell="G14" sqref="G14:G26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1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8" t="s">
        <v>254</v>
      </c>
      <c r="B1" s="128"/>
      <c r="C1" s="128"/>
      <c r="D1" s="128"/>
      <c r="E1" s="128"/>
      <c r="F1" s="128"/>
      <c r="G1" s="128"/>
    </row>
    <row r="2" spans="1:7" ht="17.45" customHeight="1" x14ac:dyDescent="0.3">
      <c r="A2" s="129"/>
      <c r="B2" s="129"/>
      <c r="C2" s="129"/>
      <c r="D2" s="129"/>
      <c r="E2" s="129"/>
      <c r="F2" s="129"/>
      <c r="G2" s="129"/>
    </row>
    <row r="3" spans="1:7" ht="17.45" customHeight="1" x14ac:dyDescent="0.3">
      <c r="A3" s="129"/>
      <c r="B3" s="129"/>
      <c r="C3" s="129"/>
      <c r="D3" s="129"/>
      <c r="E3" s="129"/>
      <c r="F3" s="129"/>
      <c r="G3" s="129"/>
    </row>
    <row r="4" spans="1:7" ht="30.2" customHeight="1" x14ac:dyDescent="0.3">
      <c r="A4" s="129"/>
      <c r="B4" s="129"/>
      <c r="C4" s="129"/>
      <c r="D4" s="129"/>
      <c r="E4" s="129"/>
      <c r="F4" s="129"/>
      <c r="G4" s="129"/>
    </row>
    <row r="5" spans="1:7" ht="27" customHeight="1" x14ac:dyDescent="0.3">
      <c r="A5" s="130" t="s">
        <v>10</v>
      </c>
      <c r="B5" s="131"/>
      <c r="C5" s="132" t="s">
        <v>9</v>
      </c>
      <c r="D5" s="133"/>
      <c r="E5" s="133"/>
      <c r="F5" s="133"/>
      <c r="G5" s="134"/>
    </row>
    <row r="6" spans="1:7" ht="27" customHeight="1" x14ac:dyDescent="0.3">
      <c r="A6" s="6" t="s">
        <v>8</v>
      </c>
      <c r="B6" s="5"/>
      <c r="G6" s="13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75" customHeight="1" x14ac:dyDescent="0.3">
      <c r="A10" s="135" t="s">
        <v>11</v>
      </c>
      <c r="B10" s="143" t="s">
        <v>296</v>
      </c>
      <c r="C10" s="12" t="s">
        <v>98</v>
      </c>
      <c r="D10" s="13">
        <f t="shared" ref="D10:D38" si="0">0.65*E10</f>
        <v>13</v>
      </c>
      <c r="E10" s="13" t="s">
        <v>107</v>
      </c>
      <c r="F10" s="14">
        <f t="shared" ref="F10:F38" si="1">($B$6*D10)+($B$7*E10)</f>
        <v>0</v>
      </c>
      <c r="G10" s="140" t="s">
        <v>420</v>
      </c>
    </row>
    <row r="11" spans="1:7" s="3" customFormat="1" ht="24.75" customHeight="1" x14ac:dyDescent="0.3">
      <c r="A11" s="137"/>
      <c r="B11" s="144"/>
      <c r="C11" s="12" t="s">
        <v>411</v>
      </c>
      <c r="D11" s="13">
        <f t="shared" si="0"/>
        <v>6.5</v>
      </c>
      <c r="E11" s="13" t="s">
        <v>109</v>
      </c>
      <c r="F11" s="14">
        <f t="shared" si="1"/>
        <v>0</v>
      </c>
      <c r="G11" s="141" t="s">
        <v>112</v>
      </c>
    </row>
    <row r="12" spans="1:7" s="3" customFormat="1" ht="24.75" customHeight="1" x14ac:dyDescent="0.3">
      <c r="A12" s="137"/>
      <c r="B12" s="144"/>
      <c r="C12" s="12" t="s">
        <v>24</v>
      </c>
      <c r="D12" s="13">
        <f t="shared" si="0"/>
        <v>6.5000000000000002E-2</v>
      </c>
      <c r="E12" s="13" t="s">
        <v>111</v>
      </c>
      <c r="F12" s="14">
        <f t="shared" si="1"/>
        <v>0</v>
      </c>
      <c r="G12" s="142" t="s">
        <v>112</v>
      </c>
    </row>
    <row r="13" spans="1:7" s="3" customFormat="1" ht="38.25" customHeight="1" x14ac:dyDescent="0.3">
      <c r="A13" s="135" t="s">
        <v>12</v>
      </c>
      <c r="B13" s="25" t="s">
        <v>297</v>
      </c>
      <c r="C13" s="12" t="s">
        <v>21</v>
      </c>
      <c r="D13" s="13">
        <f t="shared" si="0"/>
        <v>17.875</v>
      </c>
      <c r="E13" s="13">
        <v>27.5</v>
      </c>
      <c r="F13" s="14">
        <f t="shared" si="1"/>
        <v>0</v>
      </c>
      <c r="G13" s="26" t="s">
        <v>54</v>
      </c>
    </row>
    <row r="14" spans="1:7" ht="24.95" customHeight="1" x14ac:dyDescent="0.3">
      <c r="A14" s="137"/>
      <c r="B14" s="145" t="s">
        <v>298</v>
      </c>
      <c r="C14" s="12" t="s">
        <v>416</v>
      </c>
      <c r="D14" s="13">
        <f t="shared" si="0"/>
        <v>19.5</v>
      </c>
      <c r="E14" s="13" t="s">
        <v>130</v>
      </c>
      <c r="F14" s="14">
        <f t="shared" si="1"/>
        <v>0</v>
      </c>
      <c r="G14" s="140" t="s">
        <v>419</v>
      </c>
    </row>
    <row r="15" spans="1:7" ht="24.95" customHeight="1" x14ac:dyDescent="0.3">
      <c r="A15" s="137"/>
      <c r="B15" s="146"/>
      <c r="C15" s="12" t="s">
        <v>33</v>
      </c>
      <c r="D15" s="13">
        <f t="shared" si="0"/>
        <v>6.5</v>
      </c>
      <c r="E15" s="13" t="s">
        <v>109</v>
      </c>
      <c r="F15" s="14">
        <f t="shared" si="1"/>
        <v>0</v>
      </c>
      <c r="G15" s="141" t="s">
        <v>112</v>
      </c>
    </row>
    <row r="16" spans="1:7" ht="24.95" customHeight="1" x14ac:dyDescent="0.3">
      <c r="A16" s="137"/>
      <c r="B16" s="146"/>
      <c r="C16" s="12" t="s">
        <v>35</v>
      </c>
      <c r="D16" s="13">
        <f t="shared" si="0"/>
        <v>3.25</v>
      </c>
      <c r="E16" s="13" t="s">
        <v>126</v>
      </c>
      <c r="F16" s="14">
        <f t="shared" si="1"/>
        <v>0</v>
      </c>
      <c r="G16" s="141" t="s">
        <v>112</v>
      </c>
    </row>
    <row r="17" spans="1:7" ht="24.95" customHeight="1" x14ac:dyDescent="0.3">
      <c r="A17" s="137"/>
      <c r="B17" s="146"/>
      <c r="C17" s="12" t="s">
        <v>83</v>
      </c>
      <c r="D17" s="13">
        <f t="shared" si="0"/>
        <v>3.25</v>
      </c>
      <c r="E17" s="13" t="s">
        <v>126</v>
      </c>
      <c r="F17" s="14">
        <f t="shared" si="1"/>
        <v>0</v>
      </c>
      <c r="G17" s="141" t="s">
        <v>112</v>
      </c>
    </row>
    <row r="18" spans="1:7" ht="24.95" customHeight="1" x14ac:dyDescent="0.3">
      <c r="A18" s="137"/>
      <c r="B18" s="146"/>
      <c r="C18" s="12" t="s">
        <v>23</v>
      </c>
      <c r="D18" s="13">
        <f t="shared" si="0"/>
        <v>3.25</v>
      </c>
      <c r="E18" s="13" t="s">
        <v>126</v>
      </c>
      <c r="F18" s="14">
        <f t="shared" si="1"/>
        <v>0</v>
      </c>
      <c r="G18" s="141" t="s">
        <v>112</v>
      </c>
    </row>
    <row r="19" spans="1:7" ht="24.95" customHeight="1" x14ac:dyDescent="0.3">
      <c r="A19" s="137"/>
      <c r="B19" s="146"/>
      <c r="C19" s="12" t="s">
        <v>187</v>
      </c>
      <c r="D19" s="13">
        <f t="shared" si="0"/>
        <v>1.9500000000000002</v>
      </c>
      <c r="E19" s="13" t="s">
        <v>132</v>
      </c>
      <c r="F19" s="14">
        <f t="shared" si="1"/>
        <v>0</v>
      </c>
      <c r="G19" s="141" t="s">
        <v>112</v>
      </c>
    </row>
    <row r="20" spans="1:7" ht="24.95" customHeight="1" x14ac:dyDescent="0.3">
      <c r="A20" s="137"/>
      <c r="B20" s="146"/>
      <c r="C20" s="12" t="s">
        <v>85</v>
      </c>
      <c r="D20" s="13">
        <f t="shared" si="0"/>
        <v>0.65</v>
      </c>
      <c r="E20" s="13" t="s">
        <v>114</v>
      </c>
      <c r="F20" s="14">
        <f t="shared" si="1"/>
        <v>0</v>
      </c>
      <c r="G20" s="141" t="s">
        <v>112</v>
      </c>
    </row>
    <row r="21" spans="1:7" ht="24.95" customHeight="1" x14ac:dyDescent="0.3">
      <c r="A21" s="137"/>
      <c r="B21" s="146"/>
      <c r="C21" s="12" t="s">
        <v>73</v>
      </c>
      <c r="D21" s="13">
        <f t="shared" si="0"/>
        <v>0.32500000000000001</v>
      </c>
      <c r="E21" s="13" t="s">
        <v>110</v>
      </c>
      <c r="F21" s="14">
        <f t="shared" si="1"/>
        <v>0</v>
      </c>
      <c r="G21" s="141" t="s">
        <v>112</v>
      </c>
    </row>
    <row r="22" spans="1:7" ht="24.95" customHeight="1" x14ac:dyDescent="0.3">
      <c r="A22" s="137"/>
      <c r="B22" s="146"/>
      <c r="C22" s="12" t="s">
        <v>27</v>
      </c>
      <c r="D22" s="13">
        <f t="shared" si="0"/>
        <v>0.32500000000000001</v>
      </c>
      <c r="E22" s="13" t="s">
        <v>110</v>
      </c>
      <c r="F22" s="14">
        <f t="shared" si="1"/>
        <v>0</v>
      </c>
      <c r="G22" s="141" t="s">
        <v>112</v>
      </c>
    </row>
    <row r="23" spans="1:7" ht="24.95" customHeight="1" x14ac:dyDescent="0.3">
      <c r="A23" s="137"/>
      <c r="B23" s="146"/>
      <c r="C23" s="12" t="s">
        <v>37</v>
      </c>
      <c r="D23" s="13">
        <f t="shared" si="0"/>
        <v>0.19500000000000001</v>
      </c>
      <c r="E23" s="13" t="s">
        <v>144</v>
      </c>
      <c r="F23" s="14">
        <f t="shared" si="1"/>
        <v>0</v>
      </c>
      <c r="G23" s="141" t="s">
        <v>112</v>
      </c>
    </row>
    <row r="24" spans="1:7" ht="24.95" customHeight="1" x14ac:dyDescent="0.3">
      <c r="A24" s="137"/>
      <c r="B24" s="146"/>
      <c r="C24" s="12" t="s">
        <v>22</v>
      </c>
      <c r="D24" s="13">
        <f t="shared" si="0"/>
        <v>0.19500000000000001</v>
      </c>
      <c r="E24" s="13" t="s">
        <v>144</v>
      </c>
      <c r="F24" s="14">
        <f t="shared" si="1"/>
        <v>0</v>
      </c>
      <c r="G24" s="141" t="s">
        <v>112</v>
      </c>
    </row>
    <row r="25" spans="1:7" ht="24.95" customHeight="1" x14ac:dyDescent="0.3">
      <c r="A25" s="137"/>
      <c r="B25" s="146"/>
      <c r="C25" s="12" t="s">
        <v>39</v>
      </c>
      <c r="D25" s="13">
        <f t="shared" si="0"/>
        <v>0.19500000000000001</v>
      </c>
      <c r="E25" s="13" t="s">
        <v>144</v>
      </c>
      <c r="F25" s="14">
        <f t="shared" si="1"/>
        <v>0</v>
      </c>
      <c r="G25" s="141" t="s">
        <v>112</v>
      </c>
    </row>
    <row r="26" spans="1:7" ht="24.95" customHeight="1" x14ac:dyDescent="0.3">
      <c r="A26" s="137"/>
      <c r="B26" s="146"/>
      <c r="C26" s="12" t="s">
        <v>65</v>
      </c>
      <c r="D26" s="13">
        <f t="shared" si="0"/>
        <v>0.19500000000000001</v>
      </c>
      <c r="E26" s="13" t="s">
        <v>144</v>
      </c>
      <c r="F26" s="14">
        <f t="shared" si="1"/>
        <v>0</v>
      </c>
      <c r="G26" s="142" t="s">
        <v>112</v>
      </c>
    </row>
    <row r="27" spans="1:7" ht="23.25" customHeight="1" x14ac:dyDescent="0.3">
      <c r="A27" s="137"/>
      <c r="B27" s="145" t="s">
        <v>299</v>
      </c>
      <c r="C27" s="12" t="s">
        <v>76</v>
      </c>
      <c r="D27" s="13">
        <f t="shared" si="0"/>
        <v>9.75</v>
      </c>
      <c r="E27" s="13" t="s">
        <v>108</v>
      </c>
      <c r="F27" s="14">
        <f t="shared" si="1"/>
        <v>0</v>
      </c>
      <c r="G27" s="140" t="s">
        <v>418</v>
      </c>
    </row>
    <row r="28" spans="1:7" ht="23.25" customHeight="1" x14ac:dyDescent="0.3">
      <c r="A28" s="137"/>
      <c r="B28" s="146"/>
      <c r="C28" s="12" t="s">
        <v>412</v>
      </c>
      <c r="D28" s="13">
        <f t="shared" si="0"/>
        <v>9.75</v>
      </c>
      <c r="E28" s="13" t="s">
        <v>108</v>
      </c>
      <c r="F28" s="14">
        <f t="shared" si="1"/>
        <v>0</v>
      </c>
      <c r="G28" s="141" t="s">
        <v>112</v>
      </c>
    </row>
    <row r="29" spans="1:7" ht="23.25" customHeight="1" x14ac:dyDescent="0.3">
      <c r="A29" s="137"/>
      <c r="B29" s="146"/>
      <c r="C29" s="12" t="s">
        <v>413</v>
      </c>
      <c r="D29" s="13">
        <f t="shared" si="0"/>
        <v>9.75</v>
      </c>
      <c r="E29" s="13" t="s">
        <v>108</v>
      </c>
      <c r="F29" s="14">
        <f t="shared" si="1"/>
        <v>0</v>
      </c>
      <c r="G29" s="141" t="s">
        <v>112</v>
      </c>
    </row>
    <row r="30" spans="1:7" ht="23.25" customHeight="1" x14ac:dyDescent="0.3">
      <c r="A30" s="137"/>
      <c r="B30" s="146"/>
      <c r="C30" s="12" t="s">
        <v>33</v>
      </c>
      <c r="D30" s="13">
        <f t="shared" si="0"/>
        <v>6.5</v>
      </c>
      <c r="E30" s="13" t="s">
        <v>109</v>
      </c>
      <c r="F30" s="14">
        <f t="shared" si="1"/>
        <v>0</v>
      </c>
      <c r="G30" s="141" t="s">
        <v>112</v>
      </c>
    </row>
    <row r="31" spans="1:7" ht="23.25" customHeight="1" x14ac:dyDescent="0.3">
      <c r="A31" s="137"/>
      <c r="B31" s="146"/>
      <c r="C31" s="12" t="s">
        <v>23</v>
      </c>
      <c r="D31" s="13">
        <f t="shared" si="0"/>
        <v>6.5</v>
      </c>
      <c r="E31" s="13" t="s">
        <v>109</v>
      </c>
      <c r="F31" s="14">
        <f t="shared" si="1"/>
        <v>0</v>
      </c>
      <c r="G31" s="141" t="s">
        <v>112</v>
      </c>
    </row>
    <row r="32" spans="1:7" ht="23.25" customHeight="1" x14ac:dyDescent="0.3">
      <c r="A32" s="137"/>
      <c r="B32" s="146"/>
      <c r="C32" s="12" t="s">
        <v>414</v>
      </c>
      <c r="D32" s="13">
        <f t="shared" si="0"/>
        <v>4.875</v>
      </c>
      <c r="E32" s="13" t="s">
        <v>380</v>
      </c>
      <c r="F32" s="14">
        <f t="shared" si="1"/>
        <v>0</v>
      </c>
      <c r="G32" s="141" t="s">
        <v>112</v>
      </c>
    </row>
    <row r="33" spans="1:7" ht="23.25" customHeight="1" x14ac:dyDescent="0.3">
      <c r="A33" s="137"/>
      <c r="B33" s="146"/>
      <c r="C33" s="12" t="s">
        <v>415</v>
      </c>
      <c r="D33" s="13">
        <f t="shared" si="0"/>
        <v>4.875</v>
      </c>
      <c r="E33" s="13" t="s">
        <v>380</v>
      </c>
      <c r="F33" s="14">
        <f t="shared" si="1"/>
        <v>0</v>
      </c>
      <c r="G33" s="141" t="s">
        <v>112</v>
      </c>
    </row>
    <row r="34" spans="1:7" ht="23.25" customHeight="1" x14ac:dyDescent="0.3">
      <c r="A34" s="137"/>
      <c r="B34" s="146"/>
      <c r="C34" s="12" t="s">
        <v>27</v>
      </c>
      <c r="D34" s="13">
        <f t="shared" si="0"/>
        <v>3.25</v>
      </c>
      <c r="E34" s="13" t="s">
        <v>126</v>
      </c>
      <c r="F34" s="14">
        <f t="shared" si="1"/>
        <v>0</v>
      </c>
      <c r="G34" s="141" t="s">
        <v>112</v>
      </c>
    </row>
    <row r="35" spans="1:7" ht="23.25" customHeight="1" x14ac:dyDescent="0.3">
      <c r="A35" s="137"/>
      <c r="B35" s="146"/>
      <c r="C35" s="12" t="s">
        <v>24</v>
      </c>
      <c r="D35" s="13">
        <f t="shared" si="0"/>
        <v>0.13</v>
      </c>
      <c r="E35" s="13" t="s">
        <v>115</v>
      </c>
      <c r="F35" s="14">
        <f t="shared" si="1"/>
        <v>0</v>
      </c>
      <c r="G35" s="142" t="s">
        <v>112</v>
      </c>
    </row>
    <row r="36" spans="1:7" ht="24.95" customHeight="1" x14ac:dyDescent="0.3">
      <c r="A36" s="136"/>
      <c r="B36" s="18" t="s">
        <v>41</v>
      </c>
      <c r="C36" s="12" t="s">
        <v>42</v>
      </c>
      <c r="D36" s="13">
        <f t="shared" si="0"/>
        <v>13</v>
      </c>
      <c r="E36" s="13" t="s">
        <v>107</v>
      </c>
      <c r="F36" s="14">
        <f t="shared" si="1"/>
        <v>0</v>
      </c>
      <c r="G36" s="17" t="s">
        <v>19</v>
      </c>
    </row>
    <row r="37" spans="1:7" ht="24.95" customHeight="1" x14ac:dyDescent="0.3">
      <c r="A37" s="147" t="s">
        <v>13</v>
      </c>
      <c r="B37" s="123" t="s">
        <v>300</v>
      </c>
      <c r="C37" s="12" t="s">
        <v>417</v>
      </c>
      <c r="D37" s="13">
        <f t="shared" si="0"/>
        <v>19.5</v>
      </c>
      <c r="E37" s="82" t="s">
        <v>130</v>
      </c>
      <c r="F37" s="14">
        <f t="shared" si="1"/>
        <v>0</v>
      </c>
      <c r="G37" s="122" t="s">
        <v>400</v>
      </c>
    </row>
    <row r="38" spans="1:7" ht="24.95" customHeight="1" x14ac:dyDescent="0.3">
      <c r="A38" s="147"/>
      <c r="B38" s="42" t="s">
        <v>18</v>
      </c>
      <c r="C38" s="12" t="s">
        <v>18</v>
      </c>
      <c r="D38" s="13">
        <f t="shared" si="0"/>
        <v>65</v>
      </c>
      <c r="E38" s="82">
        <v>100</v>
      </c>
      <c r="F38" s="14">
        <f t="shared" si="1"/>
        <v>0</v>
      </c>
      <c r="G38" s="19" t="s">
        <v>19</v>
      </c>
    </row>
    <row r="39" spans="1:7" x14ac:dyDescent="0.3">
      <c r="G39" s="7"/>
    </row>
  </sheetData>
  <mergeCells count="13">
    <mergeCell ref="A37:A38"/>
    <mergeCell ref="A13:A36"/>
    <mergeCell ref="B14:B26"/>
    <mergeCell ref="G14:G26"/>
    <mergeCell ref="B27:B35"/>
    <mergeCell ref="G27:G35"/>
    <mergeCell ref="G10:G12"/>
    <mergeCell ref="A1:G4"/>
    <mergeCell ref="A5:B5"/>
    <mergeCell ref="C5:F5"/>
    <mergeCell ref="G5:G6"/>
    <mergeCell ref="A10:A12"/>
    <mergeCell ref="B10:B1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7314-3D81-4492-95C3-F704A27CDDC7}">
  <sheetPr>
    <pageSetUpPr fitToPage="1"/>
  </sheetPr>
  <dimension ref="A1:G45"/>
  <sheetViews>
    <sheetView topLeftCell="A23" zoomScale="85" zoomScaleNormal="85" zoomScaleSheetLayoutView="70" zoomScalePageLayoutView="40" workbookViewId="0">
      <selection activeCell="C42" sqref="C42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8.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8" t="s">
        <v>255</v>
      </c>
      <c r="B1" s="128"/>
      <c r="C1" s="128"/>
      <c r="D1" s="128"/>
      <c r="E1" s="128"/>
      <c r="F1" s="128"/>
      <c r="G1" s="128"/>
    </row>
    <row r="2" spans="1:7" ht="17.45" customHeight="1" x14ac:dyDescent="0.3">
      <c r="A2" s="129"/>
      <c r="B2" s="129"/>
      <c r="C2" s="129"/>
      <c r="D2" s="129"/>
      <c r="E2" s="129"/>
      <c r="F2" s="129"/>
      <c r="G2" s="129"/>
    </row>
    <row r="3" spans="1:7" ht="17.45" customHeight="1" x14ac:dyDescent="0.3">
      <c r="A3" s="129"/>
      <c r="B3" s="129"/>
      <c r="C3" s="129"/>
      <c r="D3" s="129"/>
      <c r="E3" s="129"/>
      <c r="F3" s="129"/>
      <c r="G3" s="129"/>
    </row>
    <row r="4" spans="1:7" ht="30.2" customHeight="1" x14ac:dyDescent="0.3">
      <c r="A4" s="129"/>
      <c r="B4" s="129"/>
      <c r="C4" s="129"/>
      <c r="D4" s="129"/>
      <c r="E4" s="129"/>
      <c r="F4" s="129"/>
      <c r="G4" s="129"/>
    </row>
    <row r="5" spans="1:7" ht="27" customHeight="1" x14ac:dyDescent="0.3">
      <c r="A5" s="130" t="s">
        <v>10</v>
      </c>
      <c r="B5" s="131"/>
      <c r="C5" s="132" t="s">
        <v>9</v>
      </c>
      <c r="D5" s="133"/>
      <c r="E5" s="133"/>
      <c r="F5" s="133"/>
      <c r="G5" s="134"/>
    </row>
    <row r="6" spans="1:7" ht="27" customHeight="1" x14ac:dyDescent="0.3">
      <c r="A6" s="6" t="s">
        <v>8</v>
      </c>
      <c r="B6" s="5"/>
      <c r="G6" s="13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46" t="s">
        <v>6</v>
      </c>
      <c r="B9" s="46" t="s">
        <v>5</v>
      </c>
      <c r="C9" s="46" t="s">
        <v>4</v>
      </c>
      <c r="D9" s="11" t="s">
        <v>3</v>
      </c>
      <c r="E9" s="11" t="s">
        <v>2</v>
      </c>
      <c r="F9" s="11" t="s">
        <v>1</v>
      </c>
      <c r="G9" s="46" t="s">
        <v>0</v>
      </c>
    </row>
    <row r="10" spans="1:7" s="3" customFormat="1" ht="27" customHeight="1" x14ac:dyDescent="0.3">
      <c r="A10" s="147" t="s">
        <v>11</v>
      </c>
      <c r="B10" s="156" t="s">
        <v>301</v>
      </c>
      <c r="C10" s="12" t="s">
        <v>229</v>
      </c>
      <c r="D10" s="13">
        <f t="shared" ref="D10:D44" si="0">0.65*E10</f>
        <v>18.2</v>
      </c>
      <c r="E10" s="13" t="s">
        <v>424</v>
      </c>
      <c r="F10" s="14">
        <f t="shared" ref="F10:F44" si="1">($B$6*D10)+($B$7*E10)</f>
        <v>0</v>
      </c>
      <c r="G10" s="140" t="s">
        <v>425</v>
      </c>
    </row>
    <row r="11" spans="1:7" s="3" customFormat="1" ht="27" customHeight="1" x14ac:dyDescent="0.3">
      <c r="A11" s="147"/>
      <c r="B11" s="156"/>
      <c r="C11" s="12" t="s">
        <v>21</v>
      </c>
      <c r="D11" s="13">
        <f t="shared" si="0"/>
        <v>16.25</v>
      </c>
      <c r="E11" s="13" t="s">
        <v>150</v>
      </c>
      <c r="F11" s="14">
        <f t="shared" si="1"/>
        <v>0</v>
      </c>
      <c r="G11" s="141" t="s">
        <v>112</v>
      </c>
    </row>
    <row r="12" spans="1:7" s="3" customFormat="1" ht="27" customHeight="1" x14ac:dyDescent="0.3">
      <c r="A12" s="147"/>
      <c r="B12" s="156"/>
      <c r="C12" s="12" t="s">
        <v>30</v>
      </c>
      <c r="D12" s="13">
        <f t="shared" si="0"/>
        <v>0.78</v>
      </c>
      <c r="E12" s="13" t="s">
        <v>153</v>
      </c>
      <c r="F12" s="14">
        <f t="shared" si="1"/>
        <v>0</v>
      </c>
      <c r="G12" s="141" t="s">
        <v>112</v>
      </c>
    </row>
    <row r="13" spans="1:7" s="3" customFormat="1" ht="27" customHeight="1" x14ac:dyDescent="0.3">
      <c r="A13" s="147"/>
      <c r="B13" s="156"/>
      <c r="C13" s="12" t="s">
        <v>28</v>
      </c>
      <c r="D13" s="13">
        <f t="shared" si="0"/>
        <v>0.78</v>
      </c>
      <c r="E13" s="13" t="s">
        <v>153</v>
      </c>
      <c r="F13" s="14">
        <f t="shared" si="1"/>
        <v>0</v>
      </c>
      <c r="G13" s="141" t="s">
        <v>112</v>
      </c>
    </row>
    <row r="14" spans="1:7" s="3" customFormat="1" ht="27" customHeight="1" x14ac:dyDescent="0.3">
      <c r="A14" s="147"/>
      <c r="B14" s="156"/>
      <c r="C14" s="12" t="s">
        <v>65</v>
      </c>
      <c r="D14" s="13">
        <f t="shared" si="0"/>
        <v>0.65</v>
      </c>
      <c r="E14" s="13" t="s">
        <v>114</v>
      </c>
      <c r="F14" s="14">
        <f t="shared" si="1"/>
        <v>0</v>
      </c>
      <c r="G14" s="141" t="s">
        <v>112</v>
      </c>
    </row>
    <row r="15" spans="1:7" s="3" customFormat="1" ht="27" customHeight="1" x14ac:dyDescent="0.3">
      <c r="A15" s="147"/>
      <c r="B15" s="156"/>
      <c r="C15" s="12" t="s">
        <v>24</v>
      </c>
      <c r="D15" s="13">
        <f t="shared" si="0"/>
        <v>0.32500000000000001</v>
      </c>
      <c r="E15" s="13" t="s">
        <v>110</v>
      </c>
      <c r="F15" s="14">
        <f t="shared" si="1"/>
        <v>0</v>
      </c>
      <c r="G15" s="141" t="s">
        <v>112</v>
      </c>
    </row>
    <row r="16" spans="1:7" s="3" customFormat="1" ht="27" customHeight="1" x14ac:dyDescent="0.3">
      <c r="A16" s="147"/>
      <c r="B16" s="156"/>
      <c r="C16" s="12" t="s">
        <v>22</v>
      </c>
      <c r="D16" s="13">
        <f t="shared" si="0"/>
        <v>0.13</v>
      </c>
      <c r="E16" s="13" t="s">
        <v>115</v>
      </c>
      <c r="F16" s="14">
        <f t="shared" si="1"/>
        <v>0</v>
      </c>
      <c r="G16" s="142" t="s">
        <v>112</v>
      </c>
    </row>
    <row r="17" spans="1:7" s="3" customFormat="1" ht="43.5" customHeight="1" x14ac:dyDescent="0.3">
      <c r="A17" s="43"/>
      <c r="B17" s="125" t="s">
        <v>49</v>
      </c>
      <c r="C17" s="41" t="s">
        <v>21</v>
      </c>
      <c r="D17" s="13">
        <f t="shared" si="0"/>
        <v>32.5</v>
      </c>
      <c r="E17" s="83">
        <v>50</v>
      </c>
      <c r="F17" s="14">
        <f t="shared" si="1"/>
        <v>0</v>
      </c>
      <c r="G17" s="122" t="s">
        <v>164</v>
      </c>
    </row>
    <row r="18" spans="1:7" ht="24.95" customHeight="1" x14ac:dyDescent="0.3">
      <c r="A18" s="137"/>
      <c r="B18" s="155" t="s">
        <v>302</v>
      </c>
      <c r="C18" s="12" t="s">
        <v>421</v>
      </c>
      <c r="D18" s="13">
        <f t="shared" si="0"/>
        <v>9.75</v>
      </c>
      <c r="E18" s="13" t="s">
        <v>108</v>
      </c>
      <c r="F18" s="14">
        <f t="shared" si="1"/>
        <v>0</v>
      </c>
      <c r="G18" s="140" t="s">
        <v>426</v>
      </c>
    </row>
    <row r="19" spans="1:7" ht="24.95" customHeight="1" x14ac:dyDescent="0.3">
      <c r="A19" s="137"/>
      <c r="B19" s="155"/>
      <c r="C19" s="12" t="s">
        <v>51</v>
      </c>
      <c r="D19" s="13">
        <f t="shared" si="0"/>
        <v>3.25</v>
      </c>
      <c r="E19" s="13" t="s">
        <v>126</v>
      </c>
      <c r="F19" s="14">
        <f t="shared" si="1"/>
        <v>0</v>
      </c>
      <c r="G19" s="141" t="s">
        <v>112</v>
      </c>
    </row>
    <row r="20" spans="1:7" ht="24.95" customHeight="1" x14ac:dyDescent="0.3">
      <c r="A20" s="137"/>
      <c r="B20" s="155"/>
      <c r="C20" s="12" t="s">
        <v>30</v>
      </c>
      <c r="D20" s="13">
        <f t="shared" si="0"/>
        <v>1.9500000000000002</v>
      </c>
      <c r="E20" s="13" t="s">
        <v>132</v>
      </c>
      <c r="F20" s="14">
        <f t="shared" si="1"/>
        <v>0</v>
      </c>
      <c r="G20" s="141" t="s">
        <v>112</v>
      </c>
    </row>
    <row r="21" spans="1:7" ht="24.95" customHeight="1" x14ac:dyDescent="0.3">
      <c r="A21" s="137"/>
      <c r="B21" s="155"/>
      <c r="C21" s="12" t="s">
        <v>65</v>
      </c>
      <c r="D21" s="13">
        <f t="shared" si="0"/>
        <v>1.9500000000000002</v>
      </c>
      <c r="E21" s="13" t="s">
        <v>132</v>
      </c>
      <c r="F21" s="14">
        <f t="shared" si="1"/>
        <v>0</v>
      </c>
      <c r="G21" s="141" t="s">
        <v>112</v>
      </c>
    </row>
    <row r="22" spans="1:7" ht="24.95" customHeight="1" x14ac:dyDescent="0.3">
      <c r="A22" s="137"/>
      <c r="B22" s="155"/>
      <c r="C22" s="12" t="s">
        <v>39</v>
      </c>
      <c r="D22" s="13">
        <f t="shared" si="0"/>
        <v>1.3</v>
      </c>
      <c r="E22" s="13" t="s">
        <v>113</v>
      </c>
      <c r="F22" s="14">
        <f t="shared" si="1"/>
        <v>0</v>
      </c>
      <c r="G22" s="141" t="s">
        <v>112</v>
      </c>
    </row>
    <row r="23" spans="1:7" ht="24.95" customHeight="1" x14ac:dyDescent="0.3">
      <c r="A23" s="137"/>
      <c r="B23" s="155"/>
      <c r="C23" s="12" t="s">
        <v>22</v>
      </c>
      <c r="D23" s="13">
        <f t="shared" si="0"/>
        <v>0.32500000000000001</v>
      </c>
      <c r="E23" s="13" t="s">
        <v>110</v>
      </c>
      <c r="F23" s="14">
        <f t="shared" si="1"/>
        <v>0</v>
      </c>
      <c r="G23" s="141" t="s">
        <v>112</v>
      </c>
    </row>
    <row r="24" spans="1:7" ht="24.95" customHeight="1" x14ac:dyDescent="0.3">
      <c r="A24" s="137"/>
      <c r="B24" s="155"/>
      <c r="C24" s="12" t="s">
        <v>28</v>
      </c>
      <c r="D24" s="13">
        <f t="shared" si="0"/>
        <v>0.13</v>
      </c>
      <c r="E24" s="13" t="s">
        <v>115</v>
      </c>
      <c r="F24" s="14">
        <f t="shared" si="1"/>
        <v>0</v>
      </c>
      <c r="G24" s="141" t="s">
        <v>112</v>
      </c>
    </row>
    <row r="25" spans="1:7" ht="24.75" customHeight="1" x14ac:dyDescent="0.3">
      <c r="A25" s="137"/>
      <c r="B25" s="155"/>
      <c r="C25" s="12" t="s">
        <v>24</v>
      </c>
      <c r="D25" s="13">
        <f t="shared" si="0"/>
        <v>6.5000000000000002E-2</v>
      </c>
      <c r="E25" s="13" t="s">
        <v>111</v>
      </c>
      <c r="F25" s="14">
        <f t="shared" si="1"/>
        <v>0</v>
      </c>
      <c r="G25" s="142" t="s">
        <v>112</v>
      </c>
    </row>
    <row r="26" spans="1:7" ht="27" customHeight="1" x14ac:dyDescent="0.3">
      <c r="A26" s="137"/>
      <c r="B26" s="145" t="s">
        <v>303</v>
      </c>
      <c r="C26" s="12" t="s">
        <v>395</v>
      </c>
      <c r="D26" s="13">
        <f t="shared" si="0"/>
        <v>26</v>
      </c>
      <c r="E26" s="13" t="s">
        <v>121</v>
      </c>
      <c r="F26" s="14">
        <f t="shared" si="1"/>
        <v>0</v>
      </c>
      <c r="G26" s="153" t="s">
        <v>429</v>
      </c>
    </row>
    <row r="27" spans="1:7" ht="27" customHeight="1" x14ac:dyDescent="0.3">
      <c r="A27" s="137"/>
      <c r="B27" s="146"/>
      <c r="C27" s="12" t="s">
        <v>152</v>
      </c>
      <c r="D27" s="13">
        <f t="shared" si="0"/>
        <v>13</v>
      </c>
      <c r="E27" s="13" t="s">
        <v>107</v>
      </c>
      <c r="F27" s="14">
        <f t="shared" si="1"/>
        <v>0</v>
      </c>
      <c r="G27" s="154" t="s">
        <v>112</v>
      </c>
    </row>
    <row r="28" spans="1:7" ht="27" customHeight="1" x14ac:dyDescent="0.3">
      <c r="A28" s="137"/>
      <c r="B28" s="146"/>
      <c r="C28" s="12" t="s">
        <v>25</v>
      </c>
      <c r="D28" s="13">
        <f t="shared" si="0"/>
        <v>1.3</v>
      </c>
      <c r="E28" s="13" t="s">
        <v>113</v>
      </c>
      <c r="F28" s="14">
        <f t="shared" si="1"/>
        <v>0</v>
      </c>
      <c r="G28" s="154" t="s">
        <v>112</v>
      </c>
    </row>
    <row r="29" spans="1:7" ht="27" customHeight="1" x14ac:dyDescent="0.3">
      <c r="A29" s="137"/>
      <c r="B29" s="146"/>
      <c r="C29" s="12" t="s">
        <v>38</v>
      </c>
      <c r="D29" s="13">
        <f t="shared" si="0"/>
        <v>1.3</v>
      </c>
      <c r="E29" s="13" t="s">
        <v>113</v>
      </c>
      <c r="F29" s="14">
        <f t="shared" si="1"/>
        <v>0</v>
      </c>
      <c r="G29" s="154" t="s">
        <v>112</v>
      </c>
    </row>
    <row r="30" spans="1:7" ht="27" customHeight="1" x14ac:dyDescent="0.3">
      <c r="A30" s="137"/>
      <c r="B30" s="146"/>
      <c r="C30" s="12" t="s">
        <v>22</v>
      </c>
      <c r="D30" s="13">
        <f t="shared" si="0"/>
        <v>0.65</v>
      </c>
      <c r="E30" s="13" t="s">
        <v>114</v>
      </c>
      <c r="F30" s="14">
        <f t="shared" si="1"/>
        <v>0</v>
      </c>
      <c r="G30" s="154" t="s">
        <v>112</v>
      </c>
    </row>
    <row r="31" spans="1:7" ht="27" customHeight="1" x14ac:dyDescent="0.3">
      <c r="A31" s="137"/>
      <c r="B31" s="146"/>
      <c r="C31" s="12" t="s">
        <v>28</v>
      </c>
      <c r="D31" s="13">
        <f t="shared" si="0"/>
        <v>0.65</v>
      </c>
      <c r="E31" s="13" t="s">
        <v>114</v>
      </c>
      <c r="F31" s="14">
        <f t="shared" si="1"/>
        <v>0</v>
      </c>
      <c r="G31" s="154" t="s">
        <v>112</v>
      </c>
    </row>
    <row r="32" spans="1:7" ht="27" customHeight="1" x14ac:dyDescent="0.3">
      <c r="A32" s="137"/>
      <c r="B32" s="146"/>
      <c r="C32" s="12" t="s">
        <v>27</v>
      </c>
      <c r="D32" s="13">
        <f t="shared" si="0"/>
        <v>0.65</v>
      </c>
      <c r="E32" s="13" t="s">
        <v>114</v>
      </c>
      <c r="F32" s="14">
        <f t="shared" si="1"/>
        <v>0</v>
      </c>
      <c r="G32" s="154" t="s">
        <v>112</v>
      </c>
    </row>
    <row r="33" spans="1:7" ht="27" customHeight="1" x14ac:dyDescent="0.3">
      <c r="A33" s="137"/>
      <c r="B33" s="146"/>
      <c r="C33" s="12" t="s">
        <v>56</v>
      </c>
      <c r="D33" s="13">
        <f t="shared" si="0"/>
        <v>0.19500000000000001</v>
      </c>
      <c r="E33" s="13" t="s">
        <v>144</v>
      </c>
      <c r="F33" s="14">
        <f t="shared" si="1"/>
        <v>0</v>
      </c>
      <c r="G33" s="154" t="s">
        <v>112</v>
      </c>
    </row>
    <row r="34" spans="1:7" ht="27" customHeight="1" x14ac:dyDescent="0.3">
      <c r="A34" s="137"/>
      <c r="B34" s="146"/>
      <c r="C34" s="12" t="s">
        <v>422</v>
      </c>
      <c r="D34" s="13">
        <f t="shared" si="0"/>
        <v>0.13</v>
      </c>
      <c r="E34" s="13" t="s">
        <v>115</v>
      </c>
      <c r="F34" s="14">
        <f t="shared" si="1"/>
        <v>0</v>
      </c>
      <c r="G34" s="154" t="s">
        <v>112</v>
      </c>
    </row>
    <row r="35" spans="1:7" ht="27" customHeight="1" x14ac:dyDescent="0.3">
      <c r="A35" s="137"/>
      <c r="B35" s="146"/>
      <c r="C35" s="12" t="s">
        <v>31</v>
      </c>
      <c r="D35" s="13">
        <f t="shared" si="0"/>
        <v>6.5000000000000002E-2</v>
      </c>
      <c r="E35" s="13" t="s">
        <v>111</v>
      </c>
      <c r="F35" s="14">
        <f t="shared" si="1"/>
        <v>0</v>
      </c>
      <c r="G35" s="154" t="s">
        <v>112</v>
      </c>
    </row>
    <row r="36" spans="1:7" ht="24.95" customHeight="1" x14ac:dyDescent="0.3">
      <c r="A36" s="137"/>
      <c r="B36" s="138" t="s">
        <v>323</v>
      </c>
      <c r="C36" s="12" t="s">
        <v>423</v>
      </c>
      <c r="D36" s="13">
        <f t="shared" si="0"/>
        <v>19.5</v>
      </c>
      <c r="E36" s="13" t="s">
        <v>130</v>
      </c>
      <c r="F36" s="14">
        <f t="shared" si="1"/>
        <v>0</v>
      </c>
      <c r="G36" s="139" t="s">
        <v>427</v>
      </c>
    </row>
    <row r="37" spans="1:7" ht="24.95" customHeight="1" x14ac:dyDescent="0.3">
      <c r="A37" s="137"/>
      <c r="B37" s="138"/>
      <c r="C37" s="12" t="s">
        <v>77</v>
      </c>
      <c r="D37" s="13">
        <f t="shared" si="0"/>
        <v>3.25</v>
      </c>
      <c r="E37" s="13" t="s">
        <v>126</v>
      </c>
      <c r="F37" s="14">
        <f t="shared" si="1"/>
        <v>0</v>
      </c>
      <c r="G37" s="139" t="s">
        <v>112</v>
      </c>
    </row>
    <row r="38" spans="1:7" ht="24.95" customHeight="1" x14ac:dyDescent="0.3">
      <c r="A38" s="137"/>
      <c r="B38" s="138"/>
      <c r="C38" s="12" t="s">
        <v>27</v>
      </c>
      <c r="D38" s="13">
        <f t="shared" si="0"/>
        <v>0.65</v>
      </c>
      <c r="E38" s="13" t="s">
        <v>114</v>
      </c>
      <c r="F38" s="14">
        <f t="shared" si="1"/>
        <v>0</v>
      </c>
      <c r="G38" s="139" t="s">
        <v>112</v>
      </c>
    </row>
    <row r="39" spans="1:7" ht="24.95" customHeight="1" x14ac:dyDescent="0.3">
      <c r="A39" s="137"/>
      <c r="B39" s="138"/>
      <c r="C39" s="12" t="s">
        <v>26</v>
      </c>
      <c r="D39" s="13">
        <f t="shared" si="0"/>
        <v>0.65</v>
      </c>
      <c r="E39" s="13" t="s">
        <v>114</v>
      </c>
      <c r="F39" s="14">
        <f t="shared" si="1"/>
        <v>0</v>
      </c>
      <c r="G39" s="139" t="s">
        <v>112</v>
      </c>
    </row>
    <row r="40" spans="1:7" ht="24.95" customHeight="1" x14ac:dyDescent="0.3">
      <c r="A40" s="137"/>
      <c r="B40" s="138"/>
      <c r="C40" s="12" t="s">
        <v>28</v>
      </c>
      <c r="D40" s="13">
        <f t="shared" si="0"/>
        <v>0.32500000000000001</v>
      </c>
      <c r="E40" s="13" t="s">
        <v>110</v>
      </c>
      <c r="F40" s="14">
        <f t="shared" si="1"/>
        <v>0</v>
      </c>
      <c r="G40" s="139" t="s">
        <v>112</v>
      </c>
    </row>
    <row r="41" spans="1:7" ht="24.95" customHeight="1" x14ac:dyDescent="0.3">
      <c r="A41" s="137"/>
      <c r="B41" s="138"/>
      <c r="C41" s="12" t="s">
        <v>24</v>
      </c>
      <c r="D41" s="13">
        <f t="shared" si="0"/>
        <v>6.5000000000000002E-2</v>
      </c>
      <c r="E41" s="13" t="s">
        <v>111</v>
      </c>
      <c r="F41" s="14">
        <f t="shared" si="1"/>
        <v>0</v>
      </c>
      <c r="G41" s="139" t="s">
        <v>112</v>
      </c>
    </row>
    <row r="42" spans="1:7" ht="24.95" customHeight="1" x14ac:dyDescent="0.3">
      <c r="A42" s="136"/>
      <c r="B42" s="44" t="s">
        <v>41</v>
      </c>
      <c r="C42" s="12" t="s">
        <v>42</v>
      </c>
      <c r="D42" s="13">
        <f t="shared" si="0"/>
        <v>13</v>
      </c>
      <c r="E42" s="13" t="s">
        <v>107</v>
      </c>
      <c r="F42" s="14">
        <f t="shared" si="1"/>
        <v>0</v>
      </c>
      <c r="G42" s="45" t="s">
        <v>19</v>
      </c>
    </row>
    <row r="43" spans="1:7" ht="24.95" customHeight="1" x14ac:dyDescent="0.3">
      <c r="A43" s="147" t="s">
        <v>13</v>
      </c>
      <c r="B43" s="108" t="s">
        <v>324</v>
      </c>
      <c r="C43" s="12" t="s">
        <v>69</v>
      </c>
      <c r="D43" s="13">
        <f t="shared" si="0"/>
        <v>97.5</v>
      </c>
      <c r="E43" s="82">
        <v>150</v>
      </c>
      <c r="F43" s="14">
        <f t="shared" si="1"/>
        <v>0</v>
      </c>
      <c r="G43" s="107" t="s">
        <v>428</v>
      </c>
    </row>
    <row r="44" spans="1:7" ht="24.95" customHeight="1" x14ac:dyDescent="0.3">
      <c r="A44" s="147"/>
      <c r="B44" s="79" t="s">
        <v>120</v>
      </c>
      <c r="C44" s="12" t="s">
        <v>180</v>
      </c>
      <c r="D44" s="13">
        <f t="shared" si="0"/>
        <v>65</v>
      </c>
      <c r="E44" s="13" t="s">
        <v>122</v>
      </c>
      <c r="F44" s="14">
        <f t="shared" si="1"/>
        <v>0</v>
      </c>
      <c r="G44" s="100" t="s">
        <v>163</v>
      </c>
    </row>
    <row r="45" spans="1:7" x14ac:dyDescent="0.3">
      <c r="G45" s="7"/>
    </row>
  </sheetData>
  <mergeCells count="15">
    <mergeCell ref="A1:G4"/>
    <mergeCell ref="A5:B5"/>
    <mergeCell ref="C5:F5"/>
    <mergeCell ref="G5:G6"/>
    <mergeCell ref="A10:A16"/>
    <mergeCell ref="B10:B16"/>
    <mergeCell ref="G10:G16"/>
    <mergeCell ref="A43:A44"/>
    <mergeCell ref="A18:A42"/>
    <mergeCell ref="B26:B35"/>
    <mergeCell ref="G26:G35"/>
    <mergeCell ref="B18:B25"/>
    <mergeCell ref="G18:G25"/>
    <mergeCell ref="B36:B41"/>
    <mergeCell ref="G36:G4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1CB95-3185-4351-9E54-FAE430236314}">
  <sheetPr>
    <pageSetUpPr fitToPage="1"/>
  </sheetPr>
  <dimension ref="A1:G38"/>
  <sheetViews>
    <sheetView topLeftCell="A17" zoomScale="85" zoomScaleNormal="85" zoomScaleSheetLayoutView="70" zoomScalePageLayoutView="40" workbookViewId="0">
      <selection activeCell="F33" sqref="F3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8" t="s">
        <v>256</v>
      </c>
      <c r="B1" s="128"/>
      <c r="C1" s="128"/>
      <c r="D1" s="128"/>
      <c r="E1" s="128"/>
      <c r="F1" s="128"/>
      <c r="G1" s="128"/>
    </row>
    <row r="2" spans="1:7" ht="17.45" customHeight="1" x14ac:dyDescent="0.3">
      <c r="A2" s="129"/>
      <c r="B2" s="129"/>
      <c r="C2" s="129"/>
      <c r="D2" s="129"/>
      <c r="E2" s="129"/>
      <c r="F2" s="129"/>
      <c r="G2" s="129"/>
    </row>
    <row r="3" spans="1:7" ht="17.45" customHeight="1" x14ac:dyDescent="0.3">
      <c r="A3" s="129"/>
      <c r="B3" s="129"/>
      <c r="C3" s="129"/>
      <c r="D3" s="129"/>
      <c r="E3" s="129"/>
      <c r="F3" s="129"/>
      <c r="G3" s="129"/>
    </row>
    <row r="4" spans="1:7" ht="30.2" customHeight="1" x14ac:dyDescent="0.3">
      <c r="A4" s="129"/>
      <c r="B4" s="129"/>
      <c r="C4" s="129"/>
      <c r="D4" s="129"/>
      <c r="E4" s="129"/>
      <c r="F4" s="129"/>
      <c r="G4" s="129"/>
    </row>
    <row r="5" spans="1:7" ht="27" customHeight="1" x14ac:dyDescent="0.3">
      <c r="A5" s="130" t="s">
        <v>10</v>
      </c>
      <c r="B5" s="131"/>
      <c r="C5" s="132" t="s">
        <v>9</v>
      </c>
      <c r="D5" s="133"/>
      <c r="E5" s="133"/>
      <c r="F5" s="133"/>
      <c r="G5" s="134"/>
    </row>
    <row r="6" spans="1:7" ht="27" customHeight="1" x14ac:dyDescent="0.3">
      <c r="A6" s="6" t="s">
        <v>8</v>
      </c>
      <c r="B6" s="5"/>
      <c r="G6" s="13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17" t="s">
        <v>6</v>
      </c>
      <c r="B9" s="117" t="s">
        <v>5</v>
      </c>
      <c r="C9" s="117" t="s">
        <v>4</v>
      </c>
      <c r="D9" s="11" t="s">
        <v>3</v>
      </c>
      <c r="E9" s="11" t="s">
        <v>2</v>
      </c>
      <c r="F9" s="11" t="s">
        <v>1</v>
      </c>
      <c r="G9" s="117" t="s">
        <v>0</v>
      </c>
    </row>
    <row r="10" spans="1:7" s="3" customFormat="1" ht="24.95" customHeight="1" x14ac:dyDescent="0.3">
      <c r="A10" s="147" t="s">
        <v>11</v>
      </c>
      <c r="B10" s="119" t="s">
        <v>94</v>
      </c>
      <c r="C10" s="12" t="s">
        <v>138</v>
      </c>
      <c r="D10" s="13">
        <f t="shared" ref="D10:D37" si="0">0.65*E10</f>
        <v>32.5</v>
      </c>
      <c r="E10" s="88">
        <v>50</v>
      </c>
      <c r="F10" s="14">
        <f t="shared" ref="F10:F37" si="1">($B$6*D10)+($B$7*E10)</f>
        <v>0</v>
      </c>
      <c r="G10" s="19" t="s">
        <v>19</v>
      </c>
    </row>
    <row r="11" spans="1:7" s="3" customFormat="1" ht="24.95" customHeight="1" x14ac:dyDescent="0.3">
      <c r="A11" s="147"/>
      <c r="B11" s="118" t="s">
        <v>18</v>
      </c>
      <c r="C11" s="85" t="s">
        <v>18</v>
      </c>
      <c r="D11" s="13">
        <f t="shared" si="0"/>
        <v>65</v>
      </c>
      <c r="E11" s="89">
        <v>100</v>
      </c>
      <c r="F11" s="14">
        <f t="shared" si="1"/>
        <v>0</v>
      </c>
      <c r="G11" s="120" t="s">
        <v>19</v>
      </c>
    </row>
    <row r="12" spans="1:7" s="3" customFormat="1" ht="27.75" customHeight="1" x14ac:dyDescent="0.3">
      <c r="A12" s="135" t="s">
        <v>12</v>
      </c>
      <c r="B12" s="143" t="s">
        <v>74</v>
      </c>
      <c r="C12" s="85" t="s">
        <v>21</v>
      </c>
      <c r="D12" s="13">
        <f t="shared" si="0"/>
        <v>34.450000000000003</v>
      </c>
      <c r="E12" s="88" t="s">
        <v>191</v>
      </c>
      <c r="F12" s="14">
        <f t="shared" si="1"/>
        <v>0</v>
      </c>
      <c r="G12" s="140" t="s">
        <v>430</v>
      </c>
    </row>
    <row r="13" spans="1:7" s="3" customFormat="1" ht="26.45" customHeight="1" x14ac:dyDescent="0.3">
      <c r="A13" s="137"/>
      <c r="B13" s="149"/>
      <c r="C13" s="85" t="s">
        <v>75</v>
      </c>
      <c r="D13" s="13">
        <f t="shared" si="0"/>
        <v>1.3</v>
      </c>
      <c r="E13" s="89" t="s">
        <v>113</v>
      </c>
      <c r="F13" s="14">
        <f t="shared" si="1"/>
        <v>0</v>
      </c>
      <c r="G13" s="142" t="s">
        <v>112</v>
      </c>
    </row>
    <row r="14" spans="1:7" ht="30" customHeight="1" x14ac:dyDescent="0.3">
      <c r="A14" s="137"/>
      <c r="B14" s="143" t="s">
        <v>325</v>
      </c>
      <c r="C14" s="12" t="s">
        <v>40</v>
      </c>
      <c r="D14" s="13">
        <f t="shared" si="0"/>
        <v>22.75</v>
      </c>
      <c r="E14" s="88" t="s">
        <v>119</v>
      </c>
      <c r="F14" s="14">
        <f t="shared" si="1"/>
        <v>0</v>
      </c>
      <c r="G14" s="140" t="s">
        <v>431</v>
      </c>
    </row>
    <row r="15" spans="1:7" ht="30" customHeight="1" x14ac:dyDescent="0.3">
      <c r="A15" s="137"/>
      <c r="B15" s="144"/>
      <c r="C15" s="12" t="s">
        <v>33</v>
      </c>
      <c r="D15" s="13">
        <f t="shared" si="0"/>
        <v>6.5</v>
      </c>
      <c r="E15" s="88" t="s">
        <v>109</v>
      </c>
      <c r="F15" s="14">
        <f t="shared" si="1"/>
        <v>0</v>
      </c>
      <c r="G15" s="141" t="s">
        <v>112</v>
      </c>
    </row>
    <row r="16" spans="1:7" ht="30" customHeight="1" x14ac:dyDescent="0.3">
      <c r="A16" s="137"/>
      <c r="B16" s="144"/>
      <c r="C16" s="12" t="s">
        <v>34</v>
      </c>
      <c r="D16" s="13">
        <f t="shared" si="0"/>
        <v>6.5</v>
      </c>
      <c r="E16" s="88" t="s">
        <v>109</v>
      </c>
      <c r="F16" s="14">
        <f t="shared" si="1"/>
        <v>0</v>
      </c>
      <c r="G16" s="141" t="s">
        <v>112</v>
      </c>
    </row>
    <row r="17" spans="1:7" ht="30" customHeight="1" x14ac:dyDescent="0.3">
      <c r="A17" s="137"/>
      <c r="B17" s="144"/>
      <c r="C17" s="12" t="s">
        <v>65</v>
      </c>
      <c r="D17" s="13">
        <f t="shared" si="0"/>
        <v>1.9500000000000002</v>
      </c>
      <c r="E17" s="88" t="s">
        <v>132</v>
      </c>
      <c r="F17" s="14">
        <f t="shared" si="1"/>
        <v>0</v>
      </c>
      <c r="G17" s="141" t="s">
        <v>112</v>
      </c>
    </row>
    <row r="18" spans="1:7" ht="30" customHeight="1" x14ac:dyDescent="0.3">
      <c r="A18" s="137"/>
      <c r="B18" s="144"/>
      <c r="C18" s="12" t="s">
        <v>213</v>
      </c>
      <c r="D18" s="13">
        <f t="shared" si="0"/>
        <v>0.65</v>
      </c>
      <c r="E18" s="88" t="s">
        <v>114</v>
      </c>
      <c r="F18" s="14">
        <f t="shared" si="1"/>
        <v>0</v>
      </c>
      <c r="G18" s="141" t="s">
        <v>112</v>
      </c>
    </row>
    <row r="19" spans="1:7" ht="30" customHeight="1" x14ac:dyDescent="0.3">
      <c r="A19" s="137"/>
      <c r="B19" s="144"/>
      <c r="C19" s="12" t="s">
        <v>39</v>
      </c>
      <c r="D19" s="13">
        <f t="shared" si="0"/>
        <v>0.65</v>
      </c>
      <c r="E19" s="88" t="s">
        <v>114</v>
      </c>
      <c r="F19" s="14">
        <f t="shared" si="1"/>
        <v>0</v>
      </c>
      <c r="G19" s="141" t="s">
        <v>112</v>
      </c>
    </row>
    <row r="20" spans="1:7" ht="30" customHeight="1" x14ac:dyDescent="0.3">
      <c r="A20" s="137"/>
      <c r="B20" s="144"/>
      <c r="C20" s="12" t="s">
        <v>25</v>
      </c>
      <c r="D20" s="13">
        <f t="shared" si="0"/>
        <v>0.32500000000000001</v>
      </c>
      <c r="E20" s="88" t="s">
        <v>110</v>
      </c>
      <c r="F20" s="14">
        <f t="shared" si="1"/>
        <v>0</v>
      </c>
      <c r="G20" s="141" t="s">
        <v>112</v>
      </c>
    </row>
    <row r="21" spans="1:7" ht="30" customHeight="1" x14ac:dyDescent="0.3">
      <c r="A21" s="137"/>
      <c r="B21" s="144"/>
      <c r="C21" s="12" t="s">
        <v>22</v>
      </c>
      <c r="D21" s="13">
        <f t="shared" si="0"/>
        <v>0.32500000000000001</v>
      </c>
      <c r="E21" s="88" t="s">
        <v>110</v>
      </c>
      <c r="F21" s="14">
        <f t="shared" si="1"/>
        <v>0</v>
      </c>
      <c r="G21" s="141" t="s">
        <v>112</v>
      </c>
    </row>
    <row r="22" spans="1:7" ht="30" customHeight="1" x14ac:dyDescent="0.3">
      <c r="A22" s="137"/>
      <c r="B22" s="144"/>
      <c r="C22" s="12" t="s">
        <v>37</v>
      </c>
      <c r="D22" s="13">
        <f t="shared" si="0"/>
        <v>0.13</v>
      </c>
      <c r="E22" s="88" t="s">
        <v>115</v>
      </c>
      <c r="F22" s="14">
        <f t="shared" si="1"/>
        <v>0</v>
      </c>
      <c r="G22" s="142" t="s">
        <v>112</v>
      </c>
    </row>
    <row r="23" spans="1:7" ht="36.75" customHeight="1" x14ac:dyDescent="0.3">
      <c r="A23" s="137"/>
      <c r="B23" s="145" t="s">
        <v>326</v>
      </c>
      <c r="C23" s="12" t="s">
        <v>33</v>
      </c>
      <c r="D23" s="13">
        <f t="shared" si="0"/>
        <v>32.5</v>
      </c>
      <c r="E23" s="88" t="s">
        <v>124</v>
      </c>
      <c r="F23" s="14">
        <f t="shared" si="1"/>
        <v>0</v>
      </c>
      <c r="G23" s="140" t="s">
        <v>432</v>
      </c>
    </row>
    <row r="24" spans="1:7" ht="22.7" customHeight="1" x14ac:dyDescent="0.3">
      <c r="A24" s="137"/>
      <c r="B24" s="146"/>
      <c r="C24" s="12" t="s">
        <v>17</v>
      </c>
      <c r="D24" s="13">
        <f t="shared" si="0"/>
        <v>6.5</v>
      </c>
      <c r="E24" s="88" t="s">
        <v>109</v>
      </c>
      <c r="F24" s="14">
        <f t="shared" si="1"/>
        <v>0</v>
      </c>
      <c r="G24" s="141" t="s">
        <v>112</v>
      </c>
    </row>
    <row r="25" spans="1:7" ht="22.7" customHeight="1" x14ac:dyDescent="0.3">
      <c r="A25" s="137"/>
      <c r="B25" s="146"/>
      <c r="C25" s="12" t="s">
        <v>27</v>
      </c>
      <c r="D25" s="13">
        <f t="shared" si="0"/>
        <v>1.9500000000000002</v>
      </c>
      <c r="E25" s="88" t="s">
        <v>132</v>
      </c>
      <c r="F25" s="14">
        <f t="shared" si="1"/>
        <v>0</v>
      </c>
      <c r="G25" s="141" t="s">
        <v>112</v>
      </c>
    </row>
    <row r="26" spans="1:7" ht="22.7" customHeight="1" x14ac:dyDescent="0.3">
      <c r="A26" s="137"/>
      <c r="B26" s="146"/>
      <c r="C26" s="12" t="s">
        <v>24</v>
      </c>
      <c r="D26" s="13">
        <f t="shared" si="0"/>
        <v>0.13</v>
      </c>
      <c r="E26" s="88" t="s">
        <v>115</v>
      </c>
      <c r="F26" s="14">
        <f t="shared" si="1"/>
        <v>0</v>
      </c>
      <c r="G26" s="141" t="s">
        <v>112</v>
      </c>
    </row>
    <row r="27" spans="1:7" ht="22.7" customHeight="1" x14ac:dyDescent="0.3">
      <c r="A27" s="137"/>
      <c r="B27" s="146"/>
      <c r="C27" s="12" t="s">
        <v>66</v>
      </c>
      <c r="D27" s="13">
        <f t="shared" si="0"/>
        <v>6.5000000000000002E-2</v>
      </c>
      <c r="E27" s="88" t="s">
        <v>111</v>
      </c>
      <c r="F27" s="14">
        <f t="shared" si="1"/>
        <v>0</v>
      </c>
      <c r="G27" s="142" t="s">
        <v>112</v>
      </c>
    </row>
    <row r="28" spans="1:7" ht="38.25" customHeight="1" x14ac:dyDescent="0.3">
      <c r="A28" s="137"/>
      <c r="B28" s="150" t="s">
        <v>327</v>
      </c>
      <c r="C28" s="12" t="s">
        <v>188</v>
      </c>
      <c r="D28" s="13">
        <f t="shared" si="0"/>
        <v>19.5</v>
      </c>
      <c r="E28" s="88" t="s">
        <v>130</v>
      </c>
      <c r="F28" s="14">
        <f t="shared" si="1"/>
        <v>0</v>
      </c>
      <c r="G28" s="140" t="s">
        <v>434</v>
      </c>
    </row>
    <row r="29" spans="1:7" ht="23.25" customHeight="1" x14ac:dyDescent="0.3">
      <c r="A29" s="137"/>
      <c r="B29" s="151"/>
      <c r="C29" s="12" t="s">
        <v>31</v>
      </c>
      <c r="D29" s="13">
        <f t="shared" si="0"/>
        <v>0.65</v>
      </c>
      <c r="E29" s="88" t="s">
        <v>114</v>
      </c>
      <c r="F29" s="14">
        <f t="shared" si="1"/>
        <v>0</v>
      </c>
      <c r="G29" s="141" t="s">
        <v>112</v>
      </c>
    </row>
    <row r="30" spans="1:7" ht="23.25" customHeight="1" x14ac:dyDescent="0.3">
      <c r="A30" s="137"/>
      <c r="B30" s="151"/>
      <c r="C30" s="12" t="s">
        <v>28</v>
      </c>
      <c r="D30" s="13">
        <f t="shared" si="0"/>
        <v>0.32500000000000001</v>
      </c>
      <c r="E30" s="88" t="s">
        <v>110</v>
      </c>
      <c r="F30" s="14">
        <f t="shared" si="1"/>
        <v>0</v>
      </c>
      <c r="G30" s="141" t="s">
        <v>112</v>
      </c>
    </row>
    <row r="31" spans="1:7" ht="23.25" customHeight="1" x14ac:dyDescent="0.3">
      <c r="A31" s="137"/>
      <c r="B31" s="151"/>
      <c r="C31" s="12" t="s">
        <v>24</v>
      </c>
      <c r="D31" s="13">
        <f t="shared" si="0"/>
        <v>0.13</v>
      </c>
      <c r="E31" s="88" t="s">
        <v>115</v>
      </c>
      <c r="F31" s="14">
        <f t="shared" si="1"/>
        <v>0</v>
      </c>
      <c r="G31" s="141" t="s">
        <v>112</v>
      </c>
    </row>
    <row r="32" spans="1:7" ht="23.25" customHeight="1" x14ac:dyDescent="0.3">
      <c r="A32" s="137"/>
      <c r="B32" s="151"/>
      <c r="C32" s="12" t="s">
        <v>22</v>
      </c>
      <c r="D32" s="13">
        <f t="shared" si="0"/>
        <v>6.5000000000000002E-2</v>
      </c>
      <c r="E32" s="88" t="s">
        <v>111</v>
      </c>
      <c r="F32" s="14">
        <f t="shared" si="1"/>
        <v>0</v>
      </c>
      <c r="G32" s="142" t="s">
        <v>112</v>
      </c>
    </row>
    <row r="33" spans="1:7" ht="24.95" customHeight="1" x14ac:dyDescent="0.3">
      <c r="A33" s="136"/>
      <c r="B33" s="112" t="s">
        <v>41</v>
      </c>
      <c r="C33" s="12" t="s">
        <v>42</v>
      </c>
      <c r="D33" s="13">
        <f t="shared" si="0"/>
        <v>13</v>
      </c>
      <c r="E33" s="88">
        <v>20</v>
      </c>
      <c r="F33" s="14">
        <f t="shared" si="1"/>
        <v>0</v>
      </c>
      <c r="G33" s="113" t="s">
        <v>19</v>
      </c>
    </row>
    <row r="34" spans="1:7" ht="24.95" customHeight="1" x14ac:dyDescent="0.3">
      <c r="A34" s="147" t="s">
        <v>13</v>
      </c>
      <c r="B34" s="156" t="s">
        <v>328</v>
      </c>
      <c r="C34" s="12" t="s">
        <v>177</v>
      </c>
      <c r="D34" s="13">
        <f t="shared" si="0"/>
        <v>13</v>
      </c>
      <c r="E34" s="88" t="s">
        <v>107</v>
      </c>
      <c r="F34" s="14">
        <f t="shared" si="1"/>
        <v>0</v>
      </c>
      <c r="G34" s="140" t="s">
        <v>433</v>
      </c>
    </row>
    <row r="35" spans="1:7" ht="24.95" customHeight="1" x14ac:dyDescent="0.3">
      <c r="A35" s="147"/>
      <c r="B35" s="156"/>
      <c r="C35" s="12" t="s">
        <v>33</v>
      </c>
      <c r="D35" s="13">
        <f t="shared" si="0"/>
        <v>6.5</v>
      </c>
      <c r="E35" s="88" t="s">
        <v>109</v>
      </c>
      <c r="F35" s="14">
        <f t="shared" si="1"/>
        <v>0</v>
      </c>
      <c r="G35" s="141" t="s">
        <v>112</v>
      </c>
    </row>
    <row r="36" spans="1:7" ht="24.95" customHeight="1" x14ac:dyDescent="0.3">
      <c r="A36" s="147"/>
      <c r="B36" s="156"/>
      <c r="C36" s="12" t="s">
        <v>17</v>
      </c>
      <c r="D36" s="13">
        <f t="shared" si="0"/>
        <v>3.25</v>
      </c>
      <c r="E36" s="88" t="s">
        <v>126</v>
      </c>
      <c r="F36" s="14">
        <f t="shared" si="1"/>
        <v>0</v>
      </c>
      <c r="G36" s="141" t="s">
        <v>112</v>
      </c>
    </row>
    <row r="37" spans="1:7" ht="24.95" customHeight="1" x14ac:dyDescent="0.3">
      <c r="A37" s="147"/>
      <c r="B37" s="156"/>
      <c r="C37" s="12" t="s">
        <v>27</v>
      </c>
      <c r="D37" s="13">
        <f t="shared" si="0"/>
        <v>1.9500000000000002</v>
      </c>
      <c r="E37" s="88" t="s">
        <v>132</v>
      </c>
      <c r="F37" s="14">
        <f t="shared" si="1"/>
        <v>0</v>
      </c>
      <c r="G37" s="142" t="s">
        <v>112</v>
      </c>
    </row>
    <row r="38" spans="1:7" x14ac:dyDescent="0.3">
      <c r="F38" s="7"/>
    </row>
  </sheetData>
  <mergeCells count="17">
    <mergeCell ref="B23:B27"/>
    <mergeCell ref="G23:G27"/>
    <mergeCell ref="B28:B32"/>
    <mergeCell ref="G28:G32"/>
    <mergeCell ref="A34:A37"/>
    <mergeCell ref="B34:B37"/>
    <mergeCell ref="G34:G37"/>
    <mergeCell ref="A12:A33"/>
    <mergeCell ref="B12:B13"/>
    <mergeCell ref="G12:G13"/>
    <mergeCell ref="B14:B22"/>
    <mergeCell ref="G14:G22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80DF7-9123-4054-916B-D9533A952D6D}">
  <sheetPr>
    <pageSetUpPr fitToPage="1"/>
  </sheetPr>
  <dimension ref="A1:G41"/>
  <sheetViews>
    <sheetView zoomScale="85" zoomScaleNormal="85" zoomScaleSheetLayoutView="70" zoomScalePageLayoutView="40" workbookViewId="0">
      <selection activeCell="B12" sqref="B12:B1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41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8" t="s">
        <v>257</v>
      </c>
      <c r="B1" s="128"/>
      <c r="C1" s="128"/>
      <c r="D1" s="128"/>
      <c r="E1" s="128"/>
      <c r="F1" s="128"/>
      <c r="G1" s="128"/>
    </row>
    <row r="2" spans="1:7" ht="17.45" customHeight="1" x14ac:dyDescent="0.3">
      <c r="A2" s="129"/>
      <c r="B2" s="129"/>
      <c r="C2" s="129"/>
      <c r="D2" s="129"/>
      <c r="E2" s="129"/>
      <c r="F2" s="129"/>
      <c r="G2" s="129"/>
    </row>
    <row r="3" spans="1:7" ht="17.45" customHeight="1" x14ac:dyDescent="0.3">
      <c r="A3" s="129"/>
      <c r="B3" s="129"/>
      <c r="C3" s="129"/>
      <c r="D3" s="129"/>
      <c r="E3" s="129"/>
      <c r="F3" s="129"/>
      <c r="G3" s="129"/>
    </row>
    <row r="4" spans="1:7" ht="30.2" customHeight="1" x14ac:dyDescent="0.3">
      <c r="A4" s="129"/>
      <c r="B4" s="129"/>
      <c r="C4" s="129"/>
      <c r="D4" s="129"/>
      <c r="E4" s="129"/>
      <c r="F4" s="129"/>
      <c r="G4" s="129"/>
    </row>
    <row r="5" spans="1:7" ht="27" customHeight="1" x14ac:dyDescent="0.3">
      <c r="A5" s="130" t="s">
        <v>10</v>
      </c>
      <c r="B5" s="131"/>
      <c r="C5" s="132" t="s">
        <v>9</v>
      </c>
      <c r="D5" s="133"/>
      <c r="E5" s="133"/>
      <c r="F5" s="133"/>
      <c r="G5" s="134"/>
    </row>
    <row r="6" spans="1:7" ht="27" customHeight="1" x14ac:dyDescent="0.3">
      <c r="A6" s="6" t="s">
        <v>8</v>
      </c>
      <c r="B6" s="5"/>
      <c r="G6" s="13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95" t="s">
        <v>6</v>
      </c>
      <c r="B9" s="95" t="s">
        <v>5</v>
      </c>
      <c r="C9" s="95" t="s">
        <v>4</v>
      </c>
      <c r="D9" s="11" t="s">
        <v>3</v>
      </c>
      <c r="E9" s="11" t="s">
        <v>2</v>
      </c>
      <c r="F9" s="11" t="s">
        <v>1</v>
      </c>
      <c r="G9" s="95" t="s">
        <v>0</v>
      </c>
    </row>
    <row r="10" spans="1:7" s="3" customFormat="1" ht="24.95" customHeight="1" x14ac:dyDescent="0.3">
      <c r="A10" s="147" t="s">
        <v>11</v>
      </c>
      <c r="B10" s="91" t="s">
        <v>195</v>
      </c>
      <c r="C10" s="12" t="s">
        <v>205</v>
      </c>
      <c r="D10" s="13">
        <f t="shared" ref="D10:D40" si="0">0.65*E10</f>
        <v>32.5</v>
      </c>
      <c r="E10" s="82">
        <v>50</v>
      </c>
      <c r="F10" s="14">
        <f t="shared" ref="F10:F40" si="1">($B$6*D10)+($B$7*E10)</f>
        <v>0</v>
      </c>
      <c r="G10" s="140" t="s">
        <v>19</v>
      </c>
    </row>
    <row r="11" spans="1:7" s="3" customFormat="1" ht="24.95" customHeight="1" x14ac:dyDescent="0.3">
      <c r="A11" s="147"/>
      <c r="B11" s="97" t="s">
        <v>18</v>
      </c>
      <c r="C11" s="85" t="s">
        <v>17</v>
      </c>
      <c r="D11" s="13">
        <f t="shared" si="0"/>
        <v>65</v>
      </c>
      <c r="E11" s="13" t="s">
        <v>122</v>
      </c>
      <c r="F11" s="14">
        <f t="shared" si="1"/>
        <v>0</v>
      </c>
      <c r="G11" s="141"/>
    </row>
    <row r="12" spans="1:7" s="3" customFormat="1" ht="24.95" customHeight="1" x14ac:dyDescent="0.3">
      <c r="A12" s="137" t="s">
        <v>12</v>
      </c>
      <c r="B12" s="145" t="s">
        <v>308</v>
      </c>
      <c r="C12" s="12" t="s">
        <v>21</v>
      </c>
      <c r="D12" s="13">
        <f t="shared" si="0"/>
        <v>32.5</v>
      </c>
      <c r="E12" s="13" t="s">
        <v>124</v>
      </c>
      <c r="F12" s="14">
        <f t="shared" si="1"/>
        <v>0</v>
      </c>
      <c r="G12" s="140" t="s">
        <v>437</v>
      </c>
    </row>
    <row r="13" spans="1:7" s="3" customFormat="1" ht="24.95" customHeight="1" x14ac:dyDescent="0.3">
      <c r="A13" s="137"/>
      <c r="B13" s="146"/>
      <c r="C13" s="12" t="s">
        <v>435</v>
      </c>
      <c r="D13" s="13">
        <f t="shared" si="0"/>
        <v>19.5</v>
      </c>
      <c r="E13" s="13" t="s">
        <v>130</v>
      </c>
      <c r="F13" s="14">
        <f t="shared" si="1"/>
        <v>0</v>
      </c>
      <c r="G13" s="141" t="s">
        <v>112</v>
      </c>
    </row>
    <row r="14" spans="1:7" s="3" customFormat="1" ht="24.95" customHeight="1" x14ac:dyDescent="0.3">
      <c r="A14" s="137"/>
      <c r="B14" s="146"/>
      <c r="C14" s="12" t="s">
        <v>25</v>
      </c>
      <c r="D14" s="13">
        <f t="shared" si="0"/>
        <v>1.9500000000000002</v>
      </c>
      <c r="E14" s="13" t="s">
        <v>132</v>
      </c>
      <c r="F14" s="14">
        <f t="shared" si="1"/>
        <v>0</v>
      </c>
      <c r="G14" s="141" t="s">
        <v>112</v>
      </c>
    </row>
    <row r="15" spans="1:7" s="3" customFormat="1" ht="24.95" customHeight="1" x14ac:dyDescent="0.3">
      <c r="A15" s="137"/>
      <c r="B15" s="146"/>
      <c r="C15" s="12" t="s">
        <v>38</v>
      </c>
      <c r="D15" s="13">
        <f t="shared" si="0"/>
        <v>1.3</v>
      </c>
      <c r="E15" s="13" t="s">
        <v>113</v>
      </c>
      <c r="F15" s="14">
        <f t="shared" si="1"/>
        <v>0</v>
      </c>
      <c r="G15" s="141" t="s">
        <v>112</v>
      </c>
    </row>
    <row r="16" spans="1:7" s="3" customFormat="1" ht="24.95" customHeight="1" x14ac:dyDescent="0.3">
      <c r="A16" s="137"/>
      <c r="B16" s="146"/>
      <c r="C16" s="12" t="s">
        <v>28</v>
      </c>
      <c r="D16" s="13">
        <f t="shared" si="0"/>
        <v>0.65</v>
      </c>
      <c r="E16" s="13" t="s">
        <v>114</v>
      </c>
      <c r="F16" s="14">
        <f t="shared" si="1"/>
        <v>0</v>
      </c>
      <c r="G16" s="141" t="s">
        <v>112</v>
      </c>
    </row>
    <row r="17" spans="1:7" s="3" customFormat="1" ht="24.95" customHeight="1" x14ac:dyDescent="0.3">
      <c r="A17" s="137"/>
      <c r="B17" s="146"/>
      <c r="C17" s="12" t="s">
        <v>31</v>
      </c>
      <c r="D17" s="13">
        <f t="shared" si="0"/>
        <v>0.32500000000000001</v>
      </c>
      <c r="E17" s="13" t="s">
        <v>110</v>
      </c>
      <c r="F17" s="14">
        <f t="shared" si="1"/>
        <v>0</v>
      </c>
      <c r="G17" s="141" t="s">
        <v>112</v>
      </c>
    </row>
    <row r="18" spans="1:7" s="3" customFormat="1" ht="24.95" customHeight="1" x14ac:dyDescent="0.3">
      <c r="A18" s="137"/>
      <c r="B18" s="146"/>
      <c r="C18" s="12" t="s">
        <v>56</v>
      </c>
      <c r="D18" s="13">
        <f t="shared" si="0"/>
        <v>0.13</v>
      </c>
      <c r="E18" s="13" t="s">
        <v>115</v>
      </c>
      <c r="F18" s="14">
        <f t="shared" si="1"/>
        <v>0</v>
      </c>
      <c r="G18" s="142" t="s">
        <v>112</v>
      </c>
    </row>
    <row r="19" spans="1:7" s="3" customFormat="1" ht="24.95" customHeight="1" x14ac:dyDescent="0.3">
      <c r="A19" s="137"/>
      <c r="B19" s="143" t="s">
        <v>159</v>
      </c>
      <c r="C19" s="12" t="s">
        <v>185</v>
      </c>
      <c r="D19" s="13">
        <f t="shared" si="0"/>
        <v>19.5</v>
      </c>
      <c r="E19" s="13" t="s">
        <v>130</v>
      </c>
      <c r="F19" s="14">
        <f t="shared" si="1"/>
        <v>0</v>
      </c>
      <c r="G19" s="140" t="s">
        <v>438</v>
      </c>
    </row>
    <row r="20" spans="1:7" s="3" customFormat="1" ht="24.95" customHeight="1" x14ac:dyDescent="0.3">
      <c r="A20" s="137"/>
      <c r="B20" s="144"/>
      <c r="C20" s="12" t="s">
        <v>158</v>
      </c>
      <c r="D20" s="13">
        <f t="shared" si="0"/>
        <v>9.75</v>
      </c>
      <c r="E20" s="13" t="s">
        <v>108</v>
      </c>
      <c r="F20" s="14">
        <f t="shared" si="1"/>
        <v>0</v>
      </c>
      <c r="G20" s="141" t="s">
        <v>112</v>
      </c>
    </row>
    <row r="21" spans="1:7" s="3" customFormat="1" ht="24.95" customHeight="1" x14ac:dyDescent="0.3">
      <c r="A21" s="137"/>
      <c r="B21" s="144"/>
      <c r="C21" s="12" t="s">
        <v>83</v>
      </c>
      <c r="D21" s="13">
        <f t="shared" si="0"/>
        <v>9.75</v>
      </c>
      <c r="E21" s="13" t="s">
        <v>108</v>
      </c>
      <c r="F21" s="14">
        <f t="shared" si="1"/>
        <v>0</v>
      </c>
      <c r="G21" s="141" t="s">
        <v>112</v>
      </c>
    </row>
    <row r="22" spans="1:7" s="3" customFormat="1" ht="24.95" customHeight="1" x14ac:dyDescent="0.3">
      <c r="A22" s="137"/>
      <c r="B22" s="144"/>
      <c r="C22" s="12" t="s">
        <v>65</v>
      </c>
      <c r="D22" s="13">
        <f t="shared" si="0"/>
        <v>1.9500000000000002</v>
      </c>
      <c r="E22" s="13" t="s">
        <v>132</v>
      </c>
      <c r="F22" s="14">
        <f t="shared" si="1"/>
        <v>0</v>
      </c>
      <c r="G22" s="141" t="s">
        <v>112</v>
      </c>
    </row>
    <row r="23" spans="1:7" s="3" customFormat="1" ht="24.95" customHeight="1" x14ac:dyDescent="0.3">
      <c r="A23" s="137"/>
      <c r="B23" s="144"/>
      <c r="C23" s="12" t="s">
        <v>22</v>
      </c>
      <c r="D23" s="13">
        <f t="shared" si="0"/>
        <v>0.32500000000000001</v>
      </c>
      <c r="E23" s="13" t="s">
        <v>110</v>
      </c>
      <c r="F23" s="14">
        <f t="shared" si="1"/>
        <v>0</v>
      </c>
      <c r="G23" s="141" t="s">
        <v>112</v>
      </c>
    </row>
    <row r="24" spans="1:7" s="3" customFormat="1" ht="24.95" customHeight="1" x14ac:dyDescent="0.3">
      <c r="A24" s="137"/>
      <c r="B24" s="144"/>
      <c r="C24" s="12" t="s">
        <v>28</v>
      </c>
      <c r="D24" s="13">
        <f t="shared" si="0"/>
        <v>0.32500000000000001</v>
      </c>
      <c r="E24" s="13" t="s">
        <v>110</v>
      </c>
      <c r="F24" s="14">
        <f t="shared" si="1"/>
        <v>0</v>
      </c>
      <c r="G24" s="141" t="s">
        <v>112</v>
      </c>
    </row>
    <row r="25" spans="1:7" s="3" customFormat="1" ht="24.95" customHeight="1" x14ac:dyDescent="0.3">
      <c r="A25" s="137"/>
      <c r="B25" s="144"/>
      <c r="C25" s="12" t="s">
        <v>24</v>
      </c>
      <c r="D25" s="13">
        <f t="shared" si="0"/>
        <v>0.13</v>
      </c>
      <c r="E25" s="13" t="s">
        <v>115</v>
      </c>
      <c r="F25" s="14">
        <f t="shared" si="1"/>
        <v>0</v>
      </c>
      <c r="G25" s="142" t="s">
        <v>112</v>
      </c>
    </row>
    <row r="26" spans="1:7" s="3" customFormat="1" ht="24.75" customHeight="1" x14ac:dyDescent="0.3">
      <c r="A26" s="137"/>
      <c r="B26" s="145" t="s">
        <v>309</v>
      </c>
      <c r="C26" s="12" t="s">
        <v>436</v>
      </c>
      <c r="D26" s="13">
        <f t="shared" si="0"/>
        <v>26</v>
      </c>
      <c r="E26" s="13" t="s">
        <v>121</v>
      </c>
      <c r="F26" s="14">
        <f t="shared" si="1"/>
        <v>0</v>
      </c>
      <c r="G26" s="140" t="s">
        <v>439</v>
      </c>
    </row>
    <row r="27" spans="1:7" s="3" customFormat="1" ht="24.75" customHeight="1" x14ac:dyDescent="0.3">
      <c r="A27" s="137"/>
      <c r="B27" s="144"/>
      <c r="C27" s="12" t="s">
        <v>23</v>
      </c>
      <c r="D27" s="13">
        <f t="shared" si="0"/>
        <v>6.5</v>
      </c>
      <c r="E27" s="13" t="s">
        <v>109</v>
      </c>
      <c r="F27" s="14">
        <f t="shared" si="1"/>
        <v>0</v>
      </c>
      <c r="G27" s="141" t="s">
        <v>112</v>
      </c>
    </row>
    <row r="28" spans="1:7" s="3" customFormat="1" ht="24.75" customHeight="1" x14ac:dyDescent="0.3">
      <c r="A28" s="137"/>
      <c r="B28" s="144"/>
      <c r="C28" s="12" t="s">
        <v>27</v>
      </c>
      <c r="D28" s="13">
        <f t="shared" si="0"/>
        <v>0.65</v>
      </c>
      <c r="E28" s="13" t="s">
        <v>114</v>
      </c>
      <c r="F28" s="14">
        <f t="shared" si="1"/>
        <v>0</v>
      </c>
      <c r="G28" s="141" t="s">
        <v>112</v>
      </c>
    </row>
    <row r="29" spans="1:7" s="3" customFormat="1" ht="24.75" customHeight="1" x14ac:dyDescent="0.3">
      <c r="A29" s="137"/>
      <c r="B29" s="144"/>
      <c r="C29" s="12" t="s">
        <v>155</v>
      </c>
      <c r="D29" s="13">
        <f t="shared" si="0"/>
        <v>0.32500000000000001</v>
      </c>
      <c r="E29" s="13" t="s">
        <v>110</v>
      </c>
      <c r="F29" s="14">
        <f t="shared" si="1"/>
        <v>0</v>
      </c>
      <c r="G29" s="141" t="s">
        <v>112</v>
      </c>
    </row>
    <row r="30" spans="1:7" s="3" customFormat="1" ht="24.75" customHeight="1" x14ac:dyDescent="0.3">
      <c r="A30" s="137"/>
      <c r="B30" s="144"/>
      <c r="C30" s="12" t="s">
        <v>22</v>
      </c>
      <c r="D30" s="13">
        <f t="shared" si="0"/>
        <v>0.32500000000000001</v>
      </c>
      <c r="E30" s="13" t="s">
        <v>110</v>
      </c>
      <c r="F30" s="14">
        <f t="shared" si="1"/>
        <v>0</v>
      </c>
      <c r="G30" s="141" t="s">
        <v>112</v>
      </c>
    </row>
    <row r="31" spans="1:7" s="3" customFormat="1" ht="24.75" customHeight="1" x14ac:dyDescent="0.3">
      <c r="A31" s="137"/>
      <c r="B31" s="144"/>
      <c r="C31" s="12" t="s">
        <v>24</v>
      </c>
      <c r="D31" s="13">
        <f t="shared" si="0"/>
        <v>0.32500000000000001</v>
      </c>
      <c r="E31" s="13" t="s">
        <v>110</v>
      </c>
      <c r="F31" s="14">
        <f t="shared" si="1"/>
        <v>0</v>
      </c>
      <c r="G31" s="141" t="s">
        <v>112</v>
      </c>
    </row>
    <row r="32" spans="1:7" s="3" customFormat="1" ht="24.75" customHeight="1" x14ac:dyDescent="0.3">
      <c r="A32" s="137"/>
      <c r="B32" s="144"/>
      <c r="C32" s="12" t="s">
        <v>28</v>
      </c>
      <c r="D32" s="13">
        <f t="shared" si="0"/>
        <v>0.32500000000000001</v>
      </c>
      <c r="E32" s="13" t="s">
        <v>110</v>
      </c>
      <c r="F32" s="14">
        <f t="shared" si="1"/>
        <v>0</v>
      </c>
      <c r="G32" s="142" t="s">
        <v>112</v>
      </c>
    </row>
    <row r="33" spans="1:7" ht="24.95" customHeight="1" x14ac:dyDescent="0.3">
      <c r="A33" s="136"/>
      <c r="B33" s="91" t="s">
        <v>41</v>
      </c>
      <c r="C33" s="12" t="s">
        <v>42</v>
      </c>
      <c r="D33" s="13">
        <f t="shared" si="0"/>
        <v>13</v>
      </c>
      <c r="E33" s="13" t="s">
        <v>107</v>
      </c>
      <c r="F33" s="14">
        <f t="shared" si="1"/>
        <v>0</v>
      </c>
      <c r="G33" s="92" t="s">
        <v>19</v>
      </c>
    </row>
    <row r="34" spans="1:7" ht="28.5" customHeight="1" x14ac:dyDescent="0.3">
      <c r="A34" s="147" t="s">
        <v>16</v>
      </c>
      <c r="B34" s="138" t="s">
        <v>201</v>
      </c>
      <c r="C34" s="12" t="s">
        <v>161</v>
      </c>
      <c r="D34" s="13">
        <f t="shared" si="0"/>
        <v>6.5</v>
      </c>
      <c r="E34" s="13" t="s">
        <v>109</v>
      </c>
      <c r="F34" s="14">
        <f t="shared" si="1"/>
        <v>0</v>
      </c>
      <c r="G34" s="140" t="s">
        <v>228</v>
      </c>
    </row>
    <row r="35" spans="1:7" ht="28.5" customHeight="1" x14ac:dyDescent="0.3">
      <c r="A35" s="147"/>
      <c r="B35" s="138"/>
      <c r="C35" s="12" t="s">
        <v>206</v>
      </c>
      <c r="D35" s="13">
        <f t="shared" si="0"/>
        <v>5.2</v>
      </c>
      <c r="E35" s="13" t="s">
        <v>143</v>
      </c>
      <c r="F35" s="14">
        <f t="shared" si="1"/>
        <v>0</v>
      </c>
      <c r="G35" s="141" t="s">
        <v>112</v>
      </c>
    </row>
    <row r="36" spans="1:7" ht="28.5" customHeight="1" x14ac:dyDescent="0.3">
      <c r="A36" s="147"/>
      <c r="B36" s="138"/>
      <c r="C36" s="12" t="s">
        <v>226</v>
      </c>
      <c r="D36" s="13">
        <f t="shared" si="0"/>
        <v>4.55</v>
      </c>
      <c r="E36" s="13" t="s">
        <v>134</v>
      </c>
      <c r="F36" s="14">
        <f t="shared" si="1"/>
        <v>0</v>
      </c>
      <c r="G36" s="141" t="s">
        <v>112</v>
      </c>
    </row>
    <row r="37" spans="1:7" ht="28.5" customHeight="1" x14ac:dyDescent="0.3">
      <c r="A37" s="147"/>
      <c r="B37" s="138"/>
      <c r="C37" s="12" t="s">
        <v>35</v>
      </c>
      <c r="D37" s="13">
        <f t="shared" si="0"/>
        <v>1.9500000000000002</v>
      </c>
      <c r="E37" s="13" t="s">
        <v>132</v>
      </c>
      <c r="F37" s="14">
        <f t="shared" si="1"/>
        <v>0</v>
      </c>
      <c r="G37" s="141" t="s">
        <v>112</v>
      </c>
    </row>
    <row r="38" spans="1:7" ht="28.5" customHeight="1" x14ac:dyDescent="0.3">
      <c r="A38" s="147"/>
      <c r="B38" s="138"/>
      <c r="C38" s="12" t="s">
        <v>56</v>
      </c>
      <c r="D38" s="13">
        <f t="shared" si="0"/>
        <v>0.32500000000000001</v>
      </c>
      <c r="E38" s="13" t="s">
        <v>110</v>
      </c>
      <c r="F38" s="14">
        <f t="shared" si="1"/>
        <v>0</v>
      </c>
      <c r="G38" s="141" t="s">
        <v>112</v>
      </c>
    </row>
    <row r="39" spans="1:7" ht="28.5" customHeight="1" x14ac:dyDescent="0.3">
      <c r="A39" s="147"/>
      <c r="B39" s="138"/>
      <c r="C39" s="12" t="s">
        <v>73</v>
      </c>
      <c r="D39" s="13">
        <f t="shared" si="0"/>
        <v>0.32500000000000001</v>
      </c>
      <c r="E39" s="13" t="s">
        <v>110</v>
      </c>
      <c r="F39" s="14">
        <f t="shared" si="1"/>
        <v>0</v>
      </c>
      <c r="G39" s="141" t="s">
        <v>112</v>
      </c>
    </row>
    <row r="40" spans="1:7" ht="28.5" customHeight="1" x14ac:dyDescent="0.3">
      <c r="A40" s="147"/>
      <c r="B40" s="138"/>
      <c r="C40" s="12" t="s">
        <v>227</v>
      </c>
      <c r="D40" s="13">
        <f t="shared" si="0"/>
        <v>6.5000000000000002E-2</v>
      </c>
      <c r="E40" s="13" t="s">
        <v>111</v>
      </c>
      <c r="F40" s="14">
        <f t="shared" si="1"/>
        <v>0</v>
      </c>
      <c r="G40" s="142" t="s">
        <v>112</v>
      </c>
    </row>
    <row r="41" spans="1:7" x14ac:dyDescent="0.3">
      <c r="G41" s="7"/>
    </row>
  </sheetData>
  <mergeCells count="16">
    <mergeCell ref="A34:A40"/>
    <mergeCell ref="B34:B40"/>
    <mergeCell ref="G34:G40"/>
    <mergeCell ref="A12:A33"/>
    <mergeCell ref="B12:B18"/>
    <mergeCell ref="G12:G18"/>
    <mergeCell ref="B19:B25"/>
    <mergeCell ref="G19:G25"/>
    <mergeCell ref="B26:B32"/>
    <mergeCell ref="G26:G32"/>
    <mergeCell ref="A1:G4"/>
    <mergeCell ref="A5:B5"/>
    <mergeCell ref="C5:F5"/>
    <mergeCell ref="G5:G6"/>
    <mergeCell ref="A10:A11"/>
    <mergeCell ref="G10:G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4B055-FD09-4409-B3F2-FB6177C63703}">
  <sheetPr>
    <pageSetUpPr fitToPage="1"/>
  </sheetPr>
  <dimension ref="A1:G46"/>
  <sheetViews>
    <sheetView zoomScale="85" zoomScaleNormal="85" zoomScaleSheetLayoutView="70" zoomScalePageLayoutView="40" workbookViewId="0">
      <selection activeCell="G25" sqref="G25:G32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8" t="s">
        <v>258</v>
      </c>
      <c r="B1" s="128"/>
      <c r="C1" s="128"/>
      <c r="D1" s="128"/>
      <c r="E1" s="128"/>
      <c r="F1" s="128"/>
      <c r="G1" s="128"/>
    </row>
    <row r="2" spans="1:7" ht="17.45" customHeight="1" x14ac:dyDescent="0.3">
      <c r="A2" s="129"/>
      <c r="B2" s="129"/>
      <c r="C2" s="129"/>
      <c r="D2" s="129"/>
      <c r="E2" s="129"/>
      <c r="F2" s="129"/>
      <c r="G2" s="129"/>
    </row>
    <row r="3" spans="1:7" ht="17.45" customHeight="1" x14ac:dyDescent="0.3">
      <c r="A3" s="129"/>
      <c r="B3" s="129"/>
      <c r="C3" s="129"/>
      <c r="D3" s="129"/>
      <c r="E3" s="129"/>
      <c r="F3" s="129"/>
      <c r="G3" s="129"/>
    </row>
    <row r="4" spans="1:7" ht="30.2" customHeight="1" x14ac:dyDescent="0.3">
      <c r="A4" s="129"/>
      <c r="B4" s="129"/>
      <c r="C4" s="129"/>
      <c r="D4" s="129"/>
      <c r="E4" s="129"/>
      <c r="F4" s="129"/>
      <c r="G4" s="129"/>
    </row>
    <row r="5" spans="1:7" ht="27" customHeight="1" x14ac:dyDescent="0.3">
      <c r="A5" s="130" t="s">
        <v>10</v>
      </c>
      <c r="B5" s="131"/>
      <c r="C5" s="132" t="s">
        <v>9</v>
      </c>
      <c r="D5" s="133"/>
      <c r="E5" s="133"/>
      <c r="F5" s="133"/>
      <c r="G5" s="134"/>
    </row>
    <row r="6" spans="1:7" ht="27" customHeight="1" x14ac:dyDescent="0.3">
      <c r="A6" s="6" t="s">
        <v>8</v>
      </c>
      <c r="B6" s="5"/>
      <c r="G6" s="13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95" t="s">
        <v>6</v>
      </c>
      <c r="B9" s="95" t="s">
        <v>5</v>
      </c>
      <c r="C9" s="95" t="s">
        <v>4</v>
      </c>
      <c r="D9" s="11" t="s">
        <v>3</v>
      </c>
      <c r="E9" s="11" t="s">
        <v>2</v>
      </c>
      <c r="F9" s="11" t="s">
        <v>1</v>
      </c>
      <c r="G9" s="95" t="s">
        <v>0</v>
      </c>
    </row>
    <row r="10" spans="1:7" s="3" customFormat="1" ht="34.5" customHeight="1" x14ac:dyDescent="0.3">
      <c r="A10" s="147" t="s">
        <v>11</v>
      </c>
      <c r="B10" s="143" t="s">
        <v>310</v>
      </c>
      <c r="C10" s="12" t="s">
        <v>99</v>
      </c>
      <c r="D10" s="13">
        <f t="shared" ref="D10:D45" si="0">0.65*E10</f>
        <v>22.75</v>
      </c>
      <c r="E10" s="13" t="s">
        <v>119</v>
      </c>
      <c r="F10" s="14">
        <f t="shared" ref="F10:F45" si="1">($B$6*D10)+($B$7*E10)</f>
        <v>0</v>
      </c>
      <c r="G10" s="140" t="s">
        <v>447</v>
      </c>
    </row>
    <row r="11" spans="1:7" s="3" customFormat="1" ht="34.5" customHeight="1" x14ac:dyDescent="0.3">
      <c r="A11" s="147"/>
      <c r="B11" s="144"/>
      <c r="C11" s="12" t="s">
        <v>440</v>
      </c>
      <c r="D11" s="13">
        <f t="shared" si="0"/>
        <v>6.5</v>
      </c>
      <c r="E11" s="82" t="s">
        <v>109</v>
      </c>
      <c r="F11" s="14">
        <f t="shared" si="1"/>
        <v>0</v>
      </c>
      <c r="G11" s="141" t="s">
        <v>112</v>
      </c>
    </row>
    <row r="12" spans="1:7" s="3" customFormat="1" ht="34.5" customHeight="1" x14ac:dyDescent="0.3">
      <c r="A12" s="147"/>
      <c r="B12" s="144"/>
      <c r="C12" s="12" t="s">
        <v>24</v>
      </c>
      <c r="D12" s="13">
        <f t="shared" si="0"/>
        <v>0.13</v>
      </c>
      <c r="E12" s="82" t="s">
        <v>115</v>
      </c>
      <c r="F12" s="14">
        <f t="shared" si="1"/>
        <v>0</v>
      </c>
      <c r="G12" s="142" t="s">
        <v>112</v>
      </c>
    </row>
    <row r="13" spans="1:7" s="3" customFormat="1" ht="41.25" customHeight="1" x14ac:dyDescent="0.3">
      <c r="A13" s="135" t="s">
        <v>12</v>
      </c>
      <c r="B13" s="93" t="s">
        <v>49</v>
      </c>
      <c r="C13" s="12" t="s">
        <v>21</v>
      </c>
      <c r="D13" s="13">
        <f t="shared" si="0"/>
        <v>32.5</v>
      </c>
      <c r="E13" s="82">
        <v>50</v>
      </c>
      <c r="F13" s="14">
        <f t="shared" si="1"/>
        <v>0</v>
      </c>
      <c r="G13" s="92" t="s">
        <v>54</v>
      </c>
    </row>
    <row r="14" spans="1:7" ht="24.95" customHeight="1" x14ac:dyDescent="0.3">
      <c r="A14" s="137"/>
      <c r="B14" s="138" t="s">
        <v>311</v>
      </c>
      <c r="C14" s="12" t="s">
        <v>441</v>
      </c>
      <c r="D14" s="13">
        <f t="shared" si="0"/>
        <v>16.25</v>
      </c>
      <c r="E14" s="13" t="s">
        <v>150</v>
      </c>
      <c r="F14" s="14">
        <f t="shared" si="1"/>
        <v>0</v>
      </c>
      <c r="G14" s="140" t="s">
        <v>449</v>
      </c>
    </row>
    <row r="15" spans="1:7" ht="24.95" customHeight="1" x14ac:dyDescent="0.3">
      <c r="A15" s="137"/>
      <c r="B15" s="138"/>
      <c r="C15" s="12" t="s">
        <v>102</v>
      </c>
      <c r="D15" s="13">
        <f t="shared" si="0"/>
        <v>6.5</v>
      </c>
      <c r="E15" s="13" t="s">
        <v>109</v>
      </c>
      <c r="F15" s="14">
        <f t="shared" si="1"/>
        <v>0</v>
      </c>
      <c r="G15" s="141" t="s">
        <v>112</v>
      </c>
    </row>
    <row r="16" spans="1:7" ht="24.95" customHeight="1" x14ac:dyDescent="0.3">
      <c r="A16" s="137"/>
      <c r="B16" s="138"/>
      <c r="C16" s="12" t="s">
        <v>35</v>
      </c>
      <c r="D16" s="13">
        <f t="shared" si="0"/>
        <v>3.25</v>
      </c>
      <c r="E16" s="13" t="s">
        <v>126</v>
      </c>
      <c r="F16" s="14">
        <f t="shared" si="1"/>
        <v>0</v>
      </c>
      <c r="G16" s="141" t="s">
        <v>112</v>
      </c>
    </row>
    <row r="17" spans="1:7" ht="24.95" customHeight="1" x14ac:dyDescent="0.3">
      <c r="A17" s="137"/>
      <c r="B17" s="138"/>
      <c r="C17" s="12" t="s">
        <v>39</v>
      </c>
      <c r="D17" s="13">
        <f t="shared" si="0"/>
        <v>1.9500000000000002</v>
      </c>
      <c r="E17" s="13" t="s">
        <v>132</v>
      </c>
      <c r="F17" s="14">
        <f t="shared" si="1"/>
        <v>0</v>
      </c>
      <c r="G17" s="141" t="s">
        <v>112</v>
      </c>
    </row>
    <row r="18" spans="1:7" ht="24.95" customHeight="1" x14ac:dyDescent="0.3">
      <c r="A18" s="137"/>
      <c r="B18" s="138"/>
      <c r="C18" s="12" t="s">
        <v>38</v>
      </c>
      <c r="D18" s="13">
        <f t="shared" si="0"/>
        <v>1.9500000000000002</v>
      </c>
      <c r="E18" s="13" t="s">
        <v>132</v>
      </c>
      <c r="F18" s="14">
        <f t="shared" si="1"/>
        <v>0</v>
      </c>
      <c r="G18" s="141" t="s">
        <v>112</v>
      </c>
    </row>
    <row r="19" spans="1:7" ht="24.75" customHeight="1" x14ac:dyDescent="0.3">
      <c r="A19" s="137"/>
      <c r="B19" s="138"/>
      <c r="C19" s="12" t="s">
        <v>37</v>
      </c>
      <c r="D19" s="13">
        <f t="shared" si="0"/>
        <v>1.3</v>
      </c>
      <c r="E19" s="13" t="s">
        <v>113</v>
      </c>
      <c r="F19" s="14">
        <f t="shared" si="1"/>
        <v>0</v>
      </c>
      <c r="G19" s="141" t="s">
        <v>112</v>
      </c>
    </row>
    <row r="20" spans="1:7" ht="24.95" customHeight="1" x14ac:dyDescent="0.3">
      <c r="A20" s="137"/>
      <c r="B20" s="138"/>
      <c r="C20" s="12" t="s">
        <v>22</v>
      </c>
      <c r="D20" s="13">
        <f t="shared" si="0"/>
        <v>0.65</v>
      </c>
      <c r="E20" s="13" t="s">
        <v>114</v>
      </c>
      <c r="F20" s="14">
        <f t="shared" si="1"/>
        <v>0</v>
      </c>
      <c r="G20" s="141" t="s">
        <v>112</v>
      </c>
    </row>
    <row r="21" spans="1:7" ht="24.95" customHeight="1" x14ac:dyDescent="0.3">
      <c r="A21" s="137"/>
      <c r="B21" s="138"/>
      <c r="C21" s="12" t="s">
        <v>28</v>
      </c>
      <c r="D21" s="13">
        <f t="shared" si="0"/>
        <v>0.65</v>
      </c>
      <c r="E21" s="13" t="s">
        <v>114</v>
      </c>
      <c r="F21" s="14">
        <f t="shared" si="1"/>
        <v>0</v>
      </c>
      <c r="G21" s="141" t="s">
        <v>112</v>
      </c>
    </row>
    <row r="22" spans="1:7" ht="24.95" customHeight="1" x14ac:dyDescent="0.3">
      <c r="A22" s="137"/>
      <c r="B22" s="138"/>
      <c r="C22" s="12" t="s">
        <v>30</v>
      </c>
      <c r="D22" s="13">
        <f t="shared" si="0"/>
        <v>0.32500000000000001</v>
      </c>
      <c r="E22" s="13" t="s">
        <v>110</v>
      </c>
      <c r="F22" s="14">
        <f t="shared" si="1"/>
        <v>0</v>
      </c>
      <c r="G22" s="141" t="s">
        <v>112</v>
      </c>
    </row>
    <row r="23" spans="1:7" ht="24.95" customHeight="1" x14ac:dyDescent="0.3">
      <c r="A23" s="137"/>
      <c r="B23" s="138"/>
      <c r="C23" s="12" t="s">
        <v>24</v>
      </c>
      <c r="D23" s="13">
        <f t="shared" si="0"/>
        <v>0.32500000000000001</v>
      </c>
      <c r="E23" s="13" t="s">
        <v>110</v>
      </c>
      <c r="F23" s="14">
        <f t="shared" si="1"/>
        <v>0</v>
      </c>
      <c r="G23" s="141" t="s">
        <v>112</v>
      </c>
    </row>
    <row r="24" spans="1:7" ht="24.95" customHeight="1" x14ac:dyDescent="0.3">
      <c r="A24" s="137"/>
      <c r="B24" s="138"/>
      <c r="C24" s="12" t="s">
        <v>66</v>
      </c>
      <c r="D24" s="13">
        <f t="shared" si="0"/>
        <v>6.5000000000000002E-2</v>
      </c>
      <c r="E24" s="13" t="s">
        <v>111</v>
      </c>
      <c r="F24" s="14">
        <f t="shared" si="1"/>
        <v>0</v>
      </c>
      <c r="G24" s="142" t="s">
        <v>112</v>
      </c>
    </row>
    <row r="25" spans="1:7" ht="25.5" customHeight="1" x14ac:dyDescent="0.3">
      <c r="A25" s="137"/>
      <c r="B25" s="145" t="s">
        <v>312</v>
      </c>
      <c r="C25" s="12" t="s">
        <v>412</v>
      </c>
      <c r="D25" s="13">
        <f t="shared" si="0"/>
        <v>13</v>
      </c>
      <c r="E25" s="13" t="s">
        <v>107</v>
      </c>
      <c r="F25" s="14">
        <f t="shared" si="1"/>
        <v>0</v>
      </c>
      <c r="G25" s="140" t="s">
        <v>450</v>
      </c>
    </row>
    <row r="26" spans="1:7" ht="27.75" customHeight="1" x14ac:dyDescent="0.3">
      <c r="A26" s="137"/>
      <c r="B26" s="146"/>
      <c r="C26" s="12" t="s">
        <v>442</v>
      </c>
      <c r="D26" s="13">
        <f t="shared" si="0"/>
        <v>9.75</v>
      </c>
      <c r="E26" s="13" t="s">
        <v>108</v>
      </c>
      <c r="F26" s="14">
        <f t="shared" si="1"/>
        <v>0</v>
      </c>
      <c r="G26" s="141" t="s">
        <v>112</v>
      </c>
    </row>
    <row r="27" spans="1:7" ht="27.75" customHeight="1" x14ac:dyDescent="0.3">
      <c r="A27" s="137"/>
      <c r="B27" s="146"/>
      <c r="C27" s="12" t="s">
        <v>33</v>
      </c>
      <c r="D27" s="13">
        <f t="shared" si="0"/>
        <v>6.5</v>
      </c>
      <c r="E27" s="13" t="s">
        <v>109</v>
      </c>
      <c r="F27" s="14">
        <f t="shared" si="1"/>
        <v>0</v>
      </c>
      <c r="G27" s="141" t="s">
        <v>112</v>
      </c>
    </row>
    <row r="28" spans="1:7" ht="27.75" customHeight="1" x14ac:dyDescent="0.3">
      <c r="A28" s="137"/>
      <c r="B28" s="146"/>
      <c r="C28" s="12" t="s">
        <v>76</v>
      </c>
      <c r="D28" s="13">
        <f t="shared" si="0"/>
        <v>6.5</v>
      </c>
      <c r="E28" s="13" t="s">
        <v>109</v>
      </c>
      <c r="F28" s="14">
        <f t="shared" si="1"/>
        <v>0</v>
      </c>
      <c r="G28" s="141" t="s">
        <v>112</v>
      </c>
    </row>
    <row r="29" spans="1:7" ht="27.75" customHeight="1" x14ac:dyDescent="0.3">
      <c r="A29" s="137"/>
      <c r="B29" s="146"/>
      <c r="C29" s="12" t="s">
        <v>158</v>
      </c>
      <c r="D29" s="13">
        <f t="shared" si="0"/>
        <v>3.25</v>
      </c>
      <c r="E29" s="13" t="s">
        <v>126</v>
      </c>
      <c r="F29" s="14">
        <f t="shared" si="1"/>
        <v>0</v>
      </c>
      <c r="G29" s="141" t="s">
        <v>112</v>
      </c>
    </row>
    <row r="30" spans="1:7" ht="27.75" customHeight="1" x14ac:dyDescent="0.3">
      <c r="A30" s="137"/>
      <c r="B30" s="146"/>
      <c r="C30" s="12" t="s">
        <v>35</v>
      </c>
      <c r="D30" s="13">
        <f t="shared" si="0"/>
        <v>1.9500000000000002</v>
      </c>
      <c r="E30" s="13" t="s">
        <v>132</v>
      </c>
      <c r="F30" s="14">
        <f t="shared" si="1"/>
        <v>0</v>
      </c>
      <c r="G30" s="141" t="s">
        <v>112</v>
      </c>
    </row>
    <row r="31" spans="1:7" ht="27.75" customHeight="1" x14ac:dyDescent="0.3">
      <c r="A31" s="137"/>
      <c r="B31" s="146"/>
      <c r="C31" s="12" t="s">
        <v>23</v>
      </c>
      <c r="D31" s="13">
        <f t="shared" si="0"/>
        <v>1.9500000000000002</v>
      </c>
      <c r="E31" s="13" t="s">
        <v>132</v>
      </c>
      <c r="F31" s="14">
        <f t="shared" si="1"/>
        <v>0</v>
      </c>
      <c r="G31" s="141" t="s">
        <v>112</v>
      </c>
    </row>
    <row r="32" spans="1:7" ht="27.75" customHeight="1" x14ac:dyDescent="0.3">
      <c r="A32" s="137"/>
      <c r="B32" s="146"/>
      <c r="C32" s="12" t="s">
        <v>27</v>
      </c>
      <c r="D32" s="13">
        <f t="shared" si="0"/>
        <v>1.9500000000000002</v>
      </c>
      <c r="E32" s="13" t="s">
        <v>132</v>
      </c>
      <c r="F32" s="14">
        <f t="shared" si="1"/>
        <v>0</v>
      </c>
      <c r="G32" s="142" t="s">
        <v>112</v>
      </c>
    </row>
    <row r="33" spans="1:7" ht="33" customHeight="1" x14ac:dyDescent="0.3">
      <c r="A33" s="137"/>
      <c r="B33" s="143" t="s">
        <v>313</v>
      </c>
      <c r="C33" s="90" t="s">
        <v>217</v>
      </c>
      <c r="D33" s="13">
        <f t="shared" si="0"/>
        <v>65</v>
      </c>
      <c r="E33" s="36" t="s">
        <v>122</v>
      </c>
      <c r="F33" s="14">
        <f t="shared" si="1"/>
        <v>0</v>
      </c>
      <c r="G33" s="140" t="s">
        <v>448</v>
      </c>
    </row>
    <row r="34" spans="1:7" ht="33" customHeight="1" x14ac:dyDescent="0.3">
      <c r="A34" s="137"/>
      <c r="B34" s="144"/>
      <c r="C34" s="90" t="s">
        <v>35</v>
      </c>
      <c r="D34" s="13">
        <f t="shared" si="0"/>
        <v>2.2749999999999999</v>
      </c>
      <c r="E34" s="36" t="s">
        <v>446</v>
      </c>
      <c r="F34" s="14">
        <f t="shared" si="1"/>
        <v>0</v>
      </c>
      <c r="G34" s="141" t="s">
        <v>112</v>
      </c>
    </row>
    <row r="35" spans="1:7" ht="33" customHeight="1" x14ac:dyDescent="0.3">
      <c r="A35" s="137"/>
      <c r="B35" s="144"/>
      <c r="C35" s="90" t="s">
        <v>443</v>
      </c>
      <c r="D35" s="13">
        <f t="shared" si="0"/>
        <v>2.2749999999999999</v>
      </c>
      <c r="E35" s="36" t="s">
        <v>446</v>
      </c>
      <c r="F35" s="14">
        <f t="shared" si="1"/>
        <v>0</v>
      </c>
      <c r="G35" s="141" t="s">
        <v>112</v>
      </c>
    </row>
    <row r="36" spans="1:7" ht="33" customHeight="1" x14ac:dyDescent="0.3">
      <c r="A36" s="137"/>
      <c r="B36" s="144"/>
      <c r="C36" s="90" t="s">
        <v>30</v>
      </c>
      <c r="D36" s="13">
        <f t="shared" si="0"/>
        <v>1.3</v>
      </c>
      <c r="E36" s="36" t="s">
        <v>113</v>
      </c>
      <c r="F36" s="14">
        <f t="shared" si="1"/>
        <v>0</v>
      </c>
      <c r="G36" s="141" t="s">
        <v>112</v>
      </c>
    </row>
    <row r="37" spans="1:7" ht="33" customHeight="1" x14ac:dyDescent="0.3">
      <c r="A37" s="137"/>
      <c r="B37" s="144"/>
      <c r="C37" s="90" t="s">
        <v>65</v>
      </c>
      <c r="D37" s="13">
        <f t="shared" si="0"/>
        <v>0.97500000000000009</v>
      </c>
      <c r="E37" s="36" t="s">
        <v>127</v>
      </c>
      <c r="F37" s="14">
        <f t="shared" si="1"/>
        <v>0</v>
      </c>
      <c r="G37" s="141" t="s">
        <v>112</v>
      </c>
    </row>
    <row r="38" spans="1:7" ht="24.95" customHeight="1" x14ac:dyDescent="0.3">
      <c r="A38" s="137"/>
      <c r="B38" s="144"/>
      <c r="C38" s="90" t="s">
        <v>139</v>
      </c>
      <c r="D38" s="13">
        <f t="shared" si="0"/>
        <v>0.13</v>
      </c>
      <c r="E38" s="36" t="s">
        <v>115</v>
      </c>
      <c r="F38" s="14">
        <f t="shared" si="1"/>
        <v>0</v>
      </c>
      <c r="G38" s="141" t="s">
        <v>112</v>
      </c>
    </row>
    <row r="39" spans="1:7" ht="24.95" customHeight="1" x14ac:dyDescent="0.3">
      <c r="A39" s="137"/>
      <c r="B39" s="144"/>
      <c r="C39" s="90" t="s">
        <v>22</v>
      </c>
      <c r="D39" s="13">
        <f t="shared" si="0"/>
        <v>0.13</v>
      </c>
      <c r="E39" s="36" t="s">
        <v>115</v>
      </c>
      <c r="F39" s="14">
        <f t="shared" si="1"/>
        <v>0</v>
      </c>
      <c r="G39" s="141" t="s">
        <v>112</v>
      </c>
    </row>
    <row r="40" spans="1:7" ht="24.95" customHeight="1" x14ac:dyDescent="0.3">
      <c r="A40" s="137"/>
      <c r="B40" s="144"/>
      <c r="C40" s="90" t="s">
        <v>28</v>
      </c>
      <c r="D40" s="13">
        <f t="shared" si="0"/>
        <v>0.13</v>
      </c>
      <c r="E40" s="36" t="s">
        <v>115</v>
      </c>
      <c r="F40" s="14">
        <f t="shared" si="1"/>
        <v>0</v>
      </c>
      <c r="G40" s="141" t="s">
        <v>112</v>
      </c>
    </row>
    <row r="41" spans="1:7" ht="24.95" customHeight="1" x14ac:dyDescent="0.3">
      <c r="A41" s="137"/>
      <c r="B41" s="144"/>
      <c r="C41" s="90" t="s">
        <v>31</v>
      </c>
      <c r="D41" s="13">
        <f t="shared" si="0"/>
        <v>6.5000000000000002E-2</v>
      </c>
      <c r="E41" s="36" t="s">
        <v>111</v>
      </c>
      <c r="F41" s="14">
        <f t="shared" si="1"/>
        <v>0</v>
      </c>
      <c r="G41" s="142" t="s">
        <v>112</v>
      </c>
    </row>
    <row r="42" spans="1:7" ht="24.95" customHeight="1" x14ac:dyDescent="0.3">
      <c r="A42" s="136"/>
      <c r="B42" s="91" t="s">
        <v>32</v>
      </c>
      <c r="C42" s="12" t="s">
        <v>129</v>
      </c>
      <c r="D42" s="13">
        <f t="shared" si="0"/>
        <v>13</v>
      </c>
      <c r="E42" s="13" t="s">
        <v>107</v>
      </c>
      <c r="F42" s="14">
        <f t="shared" si="1"/>
        <v>0</v>
      </c>
      <c r="G42" s="92" t="s">
        <v>19</v>
      </c>
    </row>
    <row r="43" spans="1:7" ht="24.95" customHeight="1" x14ac:dyDescent="0.3">
      <c r="A43" s="147" t="s">
        <v>13</v>
      </c>
      <c r="B43" s="87" t="s">
        <v>18</v>
      </c>
      <c r="C43" s="12" t="s">
        <v>17</v>
      </c>
      <c r="D43" s="13">
        <f t="shared" si="0"/>
        <v>65</v>
      </c>
      <c r="E43" s="13" t="s">
        <v>122</v>
      </c>
      <c r="F43" s="14">
        <f t="shared" si="1"/>
        <v>0</v>
      </c>
      <c r="G43" s="140" t="s">
        <v>19</v>
      </c>
    </row>
    <row r="44" spans="1:7" ht="24.95" customHeight="1" x14ac:dyDescent="0.3">
      <c r="A44" s="147"/>
      <c r="B44" s="143" t="s">
        <v>314</v>
      </c>
      <c r="C44" s="12" t="s">
        <v>444</v>
      </c>
      <c r="D44" s="13">
        <f t="shared" si="0"/>
        <v>19.5</v>
      </c>
      <c r="E44" s="13" t="s">
        <v>130</v>
      </c>
      <c r="F44" s="14">
        <f t="shared" si="1"/>
        <v>0</v>
      </c>
      <c r="G44" s="141"/>
    </row>
    <row r="45" spans="1:7" ht="26.25" customHeight="1" x14ac:dyDescent="0.3">
      <c r="A45" s="147"/>
      <c r="B45" s="149"/>
      <c r="C45" s="12" t="s">
        <v>445</v>
      </c>
      <c r="D45" s="13">
        <f t="shared" si="0"/>
        <v>3.25</v>
      </c>
      <c r="E45" s="82" t="s">
        <v>126</v>
      </c>
      <c r="F45" s="14">
        <f t="shared" si="1"/>
        <v>0</v>
      </c>
      <c r="G45" s="142"/>
    </row>
    <row r="46" spans="1:7" x14ac:dyDescent="0.3">
      <c r="G46" s="7"/>
    </row>
  </sheetData>
  <mergeCells count="17">
    <mergeCell ref="A43:A45"/>
    <mergeCell ref="G43:G45"/>
    <mergeCell ref="A13:A42"/>
    <mergeCell ref="B14:B24"/>
    <mergeCell ref="G14:G24"/>
    <mergeCell ref="B25:B32"/>
    <mergeCell ref="G25:G32"/>
    <mergeCell ref="B33:B41"/>
    <mergeCell ref="G33:G41"/>
    <mergeCell ref="B44:B45"/>
    <mergeCell ref="A1:G4"/>
    <mergeCell ref="A5:B5"/>
    <mergeCell ref="C5:F5"/>
    <mergeCell ref="G5:G6"/>
    <mergeCell ref="A10:A12"/>
    <mergeCell ref="B10:B12"/>
    <mergeCell ref="G10:G1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43CF-F09B-4D9F-8157-74377DCBD5DF}">
  <sheetPr>
    <pageSetUpPr fitToPage="1"/>
  </sheetPr>
  <dimension ref="A1:G47"/>
  <sheetViews>
    <sheetView zoomScale="85" zoomScaleNormal="85" zoomScaleSheetLayoutView="70" zoomScalePageLayoutView="40" workbookViewId="0">
      <selection activeCell="G10" sqref="G1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33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8" t="s">
        <v>259</v>
      </c>
      <c r="B1" s="128"/>
      <c r="C1" s="128"/>
      <c r="D1" s="128"/>
      <c r="E1" s="128"/>
      <c r="F1" s="128"/>
      <c r="G1" s="128"/>
    </row>
    <row r="2" spans="1:7" ht="17.45" customHeight="1" x14ac:dyDescent="0.3">
      <c r="A2" s="129"/>
      <c r="B2" s="129"/>
      <c r="C2" s="129"/>
      <c r="D2" s="129"/>
      <c r="E2" s="129"/>
      <c r="F2" s="129"/>
      <c r="G2" s="129"/>
    </row>
    <row r="3" spans="1:7" ht="17.45" customHeight="1" x14ac:dyDescent="0.3">
      <c r="A3" s="129"/>
      <c r="B3" s="129"/>
      <c r="C3" s="129"/>
      <c r="D3" s="129"/>
      <c r="E3" s="129"/>
      <c r="F3" s="129"/>
      <c r="G3" s="129"/>
    </row>
    <row r="4" spans="1:7" ht="30.2" customHeight="1" x14ac:dyDescent="0.3">
      <c r="A4" s="129"/>
      <c r="B4" s="129"/>
      <c r="C4" s="129"/>
      <c r="D4" s="129"/>
      <c r="E4" s="129"/>
      <c r="F4" s="129"/>
      <c r="G4" s="129"/>
    </row>
    <row r="5" spans="1:7" ht="27" customHeight="1" x14ac:dyDescent="0.3">
      <c r="A5" s="130" t="s">
        <v>10</v>
      </c>
      <c r="B5" s="131"/>
      <c r="C5" s="132" t="s">
        <v>9</v>
      </c>
      <c r="D5" s="133"/>
      <c r="E5" s="133"/>
      <c r="F5" s="133"/>
      <c r="G5" s="134"/>
    </row>
    <row r="6" spans="1:7" ht="27" customHeight="1" x14ac:dyDescent="0.3">
      <c r="A6" s="6" t="s">
        <v>8</v>
      </c>
      <c r="B6" s="5"/>
      <c r="G6" s="13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95" t="s">
        <v>6</v>
      </c>
      <c r="B9" s="95" t="s">
        <v>5</v>
      </c>
      <c r="C9" s="95" t="s">
        <v>4</v>
      </c>
      <c r="D9" s="11" t="s">
        <v>3</v>
      </c>
      <c r="E9" s="11" t="s">
        <v>2</v>
      </c>
      <c r="F9" s="11" t="s">
        <v>1</v>
      </c>
      <c r="G9" s="95" t="s">
        <v>0</v>
      </c>
    </row>
    <row r="10" spans="1:7" s="3" customFormat="1" ht="24.95" customHeight="1" x14ac:dyDescent="0.3">
      <c r="A10" s="147" t="s">
        <v>11</v>
      </c>
      <c r="B10" s="91" t="s">
        <v>91</v>
      </c>
      <c r="C10" s="12" t="s">
        <v>45</v>
      </c>
      <c r="D10" s="13">
        <f t="shared" ref="D10:D46" si="0">0.65*E10</f>
        <v>22.75</v>
      </c>
      <c r="E10" s="82">
        <v>35</v>
      </c>
      <c r="F10" s="14">
        <f t="shared" ref="F10:F46" si="1">($B$6*D10)+($B$7*E10)</f>
        <v>0</v>
      </c>
      <c r="G10" s="98" t="s">
        <v>211</v>
      </c>
    </row>
    <row r="11" spans="1:7" s="3" customFormat="1" ht="24.95" customHeight="1" x14ac:dyDescent="0.3">
      <c r="A11" s="147"/>
      <c r="B11" s="97" t="s">
        <v>18</v>
      </c>
      <c r="C11" s="85" t="s">
        <v>18</v>
      </c>
      <c r="D11" s="13">
        <f t="shared" si="0"/>
        <v>65</v>
      </c>
      <c r="E11" s="82">
        <v>100</v>
      </c>
      <c r="F11" s="14">
        <f t="shared" si="1"/>
        <v>0</v>
      </c>
      <c r="G11" s="19" t="s">
        <v>163</v>
      </c>
    </row>
    <row r="12" spans="1:7" s="3" customFormat="1" ht="24.95" customHeight="1" x14ac:dyDescent="0.3">
      <c r="A12" s="121"/>
      <c r="B12" s="138" t="s">
        <v>87</v>
      </c>
      <c r="C12" s="85" t="s">
        <v>21</v>
      </c>
      <c r="D12" s="13">
        <f t="shared" si="0"/>
        <v>34.450000000000003</v>
      </c>
      <c r="E12" s="82" t="s">
        <v>191</v>
      </c>
      <c r="F12" s="14">
        <f t="shared" si="1"/>
        <v>0</v>
      </c>
      <c r="G12" s="140" t="s">
        <v>454</v>
      </c>
    </row>
    <row r="13" spans="1:7" s="3" customFormat="1" ht="28.5" customHeight="1" x14ac:dyDescent="0.3">
      <c r="A13" s="137" t="s">
        <v>12</v>
      </c>
      <c r="B13" s="138"/>
      <c r="C13" s="12" t="s">
        <v>88</v>
      </c>
      <c r="D13" s="13">
        <f t="shared" si="0"/>
        <v>1.3</v>
      </c>
      <c r="E13" s="82" t="s">
        <v>113</v>
      </c>
      <c r="F13" s="14">
        <f t="shared" si="1"/>
        <v>0</v>
      </c>
      <c r="G13" s="142" t="s">
        <v>112</v>
      </c>
    </row>
    <row r="14" spans="1:7" s="3" customFormat="1" ht="24.95" customHeight="1" x14ac:dyDescent="0.3">
      <c r="A14" s="137"/>
      <c r="B14" s="143" t="s">
        <v>167</v>
      </c>
      <c r="C14" s="12" t="s">
        <v>82</v>
      </c>
      <c r="D14" s="13">
        <f t="shared" si="0"/>
        <v>9.75</v>
      </c>
      <c r="E14" s="13" t="s">
        <v>108</v>
      </c>
      <c r="F14" s="14">
        <f t="shared" si="1"/>
        <v>0</v>
      </c>
      <c r="G14" s="140" t="s">
        <v>216</v>
      </c>
    </row>
    <row r="15" spans="1:7" s="3" customFormat="1" ht="24.95" customHeight="1" x14ac:dyDescent="0.3">
      <c r="A15" s="137"/>
      <c r="B15" s="144"/>
      <c r="C15" s="12" t="s">
        <v>83</v>
      </c>
      <c r="D15" s="13">
        <f t="shared" si="0"/>
        <v>4.55</v>
      </c>
      <c r="E15" s="13" t="s">
        <v>134</v>
      </c>
      <c r="F15" s="14">
        <f t="shared" si="1"/>
        <v>0</v>
      </c>
      <c r="G15" s="141" t="s">
        <v>112</v>
      </c>
    </row>
    <row r="16" spans="1:7" s="3" customFormat="1" ht="24.95" customHeight="1" x14ac:dyDescent="0.3">
      <c r="A16" s="137"/>
      <c r="B16" s="144"/>
      <c r="C16" s="12" t="s">
        <v>65</v>
      </c>
      <c r="D16" s="13">
        <f t="shared" si="0"/>
        <v>1.9500000000000002</v>
      </c>
      <c r="E16" s="13" t="s">
        <v>132</v>
      </c>
      <c r="F16" s="14">
        <f t="shared" si="1"/>
        <v>0</v>
      </c>
      <c r="G16" s="141" t="s">
        <v>112</v>
      </c>
    </row>
    <row r="17" spans="1:7" s="3" customFormat="1" ht="24.95" customHeight="1" x14ac:dyDescent="0.3">
      <c r="A17" s="137"/>
      <c r="B17" s="144"/>
      <c r="C17" s="12" t="s">
        <v>39</v>
      </c>
      <c r="D17" s="13">
        <f t="shared" si="0"/>
        <v>1.3</v>
      </c>
      <c r="E17" s="13" t="s">
        <v>113</v>
      </c>
      <c r="F17" s="14">
        <f t="shared" si="1"/>
        <v>0</v>
      </c>
      <c r="G17" s="141" t="s">
        <v>112</v>
      </c>
    </row>
    <row r="18" spans="1:7" s="3" customFormat="1" ht="24.95" customHeight="1" x14ac:dyDescent="0.3">
      <c r="A18" s="137"/>
      <c r="B18" s="144"/>
      <c r="C18" s="12" t="s">
        <v>30</v>
      </c>
      <c r="D18" s="13">
        <f t="shared" si="0"/>
        <v>0.32500000000000001</v>
      </c>
      <c r="E18" s="13" t="s">
        <v>110</v>
      </c>
      <c r="F18" s="14">
        <f t="shared" si="1"/>
        <v>0</v>
      </c>
      <c r="G18" s="141" t="s">
        <v>112</v>
      </c>
    </row>
    <row r="19" spans="1:7" s="3" customFormat="1" ht="24.95" customHeight="1" x14ac:dyDescent="0.3">
      <c r="A19" s="137"/>
      <c r="B19" s="144"/>
      <c r="C19" s="12" t="s">
        <v>22</v>
      </c>
      <c r="D19" s="13">
        <f t="shared" si="0"/>
        <v>0.32500000000000001</v>
      </c>
      <c r="E19" s="13" t="s">
        <v>110</v>
      </c>
      <c r="F19" s="14">
        <f t="shared" si="1"/>
        <v>0</v>
      </c>
      <c r="G19" s="141" t="s">
        <v>112</v>
      </c>
    </row>
    <row r="20" spans="1:7" s="3" customFormat="1" ht="24.95" customHeight="1" x14ac:dyDescent="0.3">
      <c r="A20" s="137"/>
      <c r="B20" s="144"/>
      <c r="C20" s="12" t="s">
        <v>24</v>
      </c>
      <c r="D20" s="13">
        <f t="shared" si="0"/>
        <v>0.26</v>
      </c>
      <c r="E20" s="13" t="s">
        <v>135</v>
      </c>
      <c r="F20" s="14">
        <f t="shared" si="1"/>
        <v>0</v>
      </c>
      <c r="G20" s="142" t="s">
        <v>112</v>
      </c>
    </row>
    <row r="21" spans="1:7" s="3" customFormat="1" ht="24.75" customHeight="1" x14ac:dyDescent="0.3">
      <c r="A21" s="137"/>
      <c r="B21" s="145" t="s">
        <v>315</v>
      </c>
      <c r="C21" s="12" t="s">
        <v>131</v>
      </c>
      <c r="D21" s="13">
        <f t="shared" si="0"/>
        <v>16.25</v>
      </c>
      <c r="E21" s="13" t="s">
        <v>150</v>
      </c>
      <c r="F21" s="14">
        <f t="shared" si="1"/>
        <v>0</v>
      </c>
      <c r="G21" s="140" t="s">
        <v>455</v>
      </c>
    </row>
    <row r="22" spans="1:7" s="3" customFormat="1" ht="24.75" customHeight="1" x14ac:dyDescent="0.3">
      <c r="A22" s="137"/>
      <c r="B22" s="146"/>
      <c r="C22" s="12" t="s">
        <v>35</v>
      </c>
      <c r="D22" s="13">
        <f t="shared" si="0"/>
        <v>3.25</v>
      </c>
      <c r="E22" s="13" t="s">
        <v>126</v>
      </c>
      <c r="F22" s="14">
        <f t="shared" si="1"/>
        <v>0</v>
      </c>
      <c r="G22" s="141" t="s">
        <v>112</v>
      </c>
    </row>
    <row r="23" spans="1:7" s="3" customFormat="1" ht="24.75" customHeight="1" x14ac:dyDescent="0.3">
      <c r="A23" s="137"/>
      <c r="B23" s="146"/>
      <c r="C23" s="12" t="s">
        <v>23</v>
      </c>
      <c r="D23" s="13">
        <f t="shared" si="0"/>
        <v>3.25</v>
      </c>
      <c r="E23" s="13" t="s">
        <v>126</v>
      </c>
      <c r="F23" s="14">
        <f t="shared" si="1"/>
        <v>0</v>
      </c>
      <c r="G23" s="141" t="s">
        <v>112</v>
      </c>
    </row>
    <row r="24" spans="1:7" s="3" customFormat="1" ht="24.75" customHeight="1" x14ac:dyDescent="0.3">
      <c r="A24" s="137"/>
      <c r="B24" s="146"/>
      <c r="C24" s="12" t="s">
        <v>65</v>
      </c>
      <c r="D24" s="13">
        <f t="shared" si="0"/>
        <v>3.25</v>
      </c>
      <c r="E24" s="13" t="s">
        <v>126</v>
      </c>
      <c r="F24" s="14">
        <f t="shared" si="1"/>
        <v>0</v>
      </c>
      <c r="G24" s="141" t="s">
        <v>112</v>
      </c>
    </row>
    <row r="25" spans="1:7" s="3" customFormat="1" ht="24.75" customHeight="1" x14ac:dyDescent="0.3">
      <c r="A25" s="137"/>
      <c r="B25" s="146"/>
      <c r="C25" s="12" t="s">
        <v>170</v>
      </c>
      <c r="D25" s="13">
        <f t="shared" si="0"/>
        <v>3.25</v>
      </c>
      <c r="E25" s="13" t="s">
        <v>126</v>
      </c>
      <c r="F25" s="14">
        <f t="shared" si="1"/>
        <v>0</v>
      </c>
      <c r="G25" s="141" t="s">
        <v>112</v>
      </c>
    </row>
    <row r="26" spans="1:7" s="3" customFormat="1" ht="24.75" customHeight="1" x14ac:dyDescent="0.3">
      <c r="A26" s="137"/>
      <c r="B26" s="146"/>
      <c r="C26" s="12" t="s">
        <v>27</v>
      </c>
      <c r="D26" s="13">
        <f t="shared" si="0"/>
        <v>1.625</v>
      </c>
      <c r="E26" s="13" t="s">
        <v>118</v>
      </c>
      <c r="F26" s="14">
        <f t="shared" si="1"/>
        <v>0</v>
      </c>
      <c r="G26" s="141" t="s">
        <v>112</v>
      </c>
    </row>
    <row r="27" spans="1:7" s="3" customFormat="1" ht="24.75" customHeight="1" x14ac:dyDescent="0.3">
      <c r="A27" s="137"/>
      <c r="B27" s="146"/>
      <c r="C27" s="12" t="s">
        <v>189</v>
      </c>
      <c r="D27" s="13">
        <f t="shared" si="0"/>
        <v>1.3</v>
      </c>
      <c r="E27" s="13" t="s">
        <v>113</v>
      </c>
      <c r="F27" s="14">
        <f t="shared" si="1"/>
        <v>0</v>
      </c>
      <c r="G27" s="141" t="s">
        <v>112</v>
      </c>
    </row>
    <row r="28" spans="1:7" s="3" customFormat="1" ht="24.75" customHeight="1" x14ac:dyDescent="0.3">
      <c r="A28" s="137"/>
      <c r="B28" s="146"/>
      <c r="C28" s="12" t="s">
        <v>25</v>
      </c>
      <c r="D28" s="13">
        <f t="shared" si="0"/>
        <v>0.65</v>
      </c>
      <c r="E28" s="13" t="s">
        <v>114</v>
      </c>
      <c r="F28" s="14">
        <f t="shared" si="1"/>
        <v>0</v>
      </c>
      <c r="G28" s="141" t="s">
        <v>112</v>
      </c>
    </row>
    <row r="29" spans="1:7" s="3" customFormat="1" ht="24.75" customHeight="1" x14ac:dyDescent="0.3">
      <c r="A29" s="137"/>
      <c r="B29" s="146"/>
      <c r="C29" s="12" t="s">
        <v>22</v>
      </c>
      <c r="D29" s="13">
        <f t="shared" si="0"/>
        <v>0.65</v>
      </c>
      <c r="E29" s="13" t="s">
        <v>114</v>
      </c>
      <c r="F29" s="14">
        <f t="shared" si="1"/>
        <v>0</v>
      </c>
      <c r="G29" s="141" t="s">
        <v>112</v>
      </c>
    </row>
    <row r="30" spans="1:7" s="3" customFormat="1" ht="24.75" customHeight="1" x14ac:dyDescent="0.3">
      <c r="A30" s="137"/>
      <c r="B30" s="146"/>
      <c r="C30" s="12" t="s">
        <v>28</v>
      </c>
      <c r="D30" s="13">
        <f t="shared" si="0"/>
        <v>0.13</v>
      </c>
      <c r="E30" s="13" t="s">
        <v>115</v>
      </c>
      <c r="F30" s="14">
        <f t="shared" si="1"/>
        <v>0</v>
      </c>
      <c r="G30" s="141" t="s">
        <v>112</v>
      </c>
    </row>
    <row r="31" spans="1:7" s="3" customFormat="1" ht="24.75" customHeight="1" x14ac:dyDescent="0.3">
      <c r="A31" s="137"/>
      <c r="B31" s="146"/>
      <c r="C31" s="12" t="s">
        <v>66</v>
      </c>
      <c r="D31" s="13">
        <f t="shared" si="0"/>
        <v>6.5000000000000002E-2</v>
      </c>
      <c r="E31" s="13" t="s">
        <v>111</v>
      </c>
      <c r="F31" s="14">
        <f t="shared" si="1"/>
        <v>0</v>
      </c>
      <c r="G31" s="142" t="s">
        <v>112</v>
      </c>
    </row>
    <row r="32" spans="1:7" ht="27" customHeight="1" x14ac:dyDescent="0.3">
      <c r="A32" s="137"/>
      <c r="B32" s="145" t="s">
        <v>316</v>
      </c>
      <c r="C32" s="90" t="s">
        <v>451</v>
      </c>
      <c r="D32" s="13">
        <f t="shared" si="0"/>
        <v>1.9500000000000002</v>
      </c>
      <c r="E32" s="36" t="s">
        <v>132</v>
      </c>
      <c r="F32" s="14">
        <f t="shared" si="1"/>
        <v>0</v>
      </c>
      <c r="G32" s="140" t="s">
        <v>457</v>
      </c>
    </row>
    <row r="33" spans="1:7" ht="27" customHeight="1" x14ac:dyDescent="0.3">
      <c r="A33" s="137"/>
      <c r="B33" s="144"/>
      <c r="C33" s="90" t="s">
        <v>28</v>
      </c>
      <c r="D33" s="13">
        <f t="shared" si="0"/>
        <v>0.97500000000000009</v>
      </c>
      <c r="E33" s="36" t="s">
        <v>127</v>
      </c>
      <c r="F33" s="14">
        <f t="shared" si="1"/>
        <v>0</v>
      </c>
      <c r="G33" s="141" t="s">
        <v>112</v>
      </c>
    </row>
    <row r="34" spans="1:7" ht="27" customHeight="1" x14ac:dyDescent="0.3">
      <c r="A34" s="137"/>
      <c r="B34" s="144"/>
      <c r="C34" s="90" t="s">
        <v>27</v>
      </c>
      <c r="D34" s="13">
        <f t="shared" si="0"/>
        <v>0.97500000000000009</v>
      </c>
      <c r="E34" s="36" t="s">
        <v>127</v>
      </c>
      <c r="F34" s="14">
        <f t="shared" si="1"/>
        <v>0</v>
      </c>
      <c r="G34" s="141" t="s">
        <v>112</v>
      </c>
    </row>
    <row r="35" spans="1:7" ht="27" customHeight="1" x14ac:dyDescent="0.3">
      <c r="A35" s="137"/>
      <c r="B35" s="144"/>
      <c r="C35" s="90" t="s">
        <v>452</v>
      </c>
      <c r="D35" s="13">
        <f t="shared" si="0"/>
        <v>0.32500000000000001</v>
      </c>
      <c r="E35" s="36" t="s">
        <v>110</v>
      </c>
      <c r="F35" s="14">
        <f t="shared" si="1"/>
        <v>0</v>
      </c>
      <c r="G35" s="141" t="s">
        <v>112</v>
      </c>
    </row>
    <row r="36" spans="1:7" ht="27" customHeight="1" x14ac:dyDescent="0.3">
      <c r="A36" s="137"/>
      <c r="B36" s="144"/>
      <c r="C36" s="90" t="s">
        <v>56</v>
      </c>
      <c r="D36" s="13">
        <f t="shared" si="0"/>
        <v>0.19500000000000001</v>
      </c>
      <c r="E36" s="36" t="s">
        <v>144</v>
      </c>
      <c r="F36" s="14">
        <f t="shared" si="1"/>
        <v>0</v>
      </c>
      <c r="G36" s="141" t="s">
        <v>112</v>
      </c>
    </row>
    <row r="37" spans="1:7" ht="27" customHeight="1" x14ac:dyDescent="0.3">
      <c r="A37" s="137"/>
      <c r="B37" s="144"/>
      <c r="C37" s="90" t="s">
        <v>31</v>
      </c>
      <c r="D37" s="13">
        <f t="shared" si="0"/>
        <v>6.5000000000000002E-2</v>
      </c>
      <c r="E37" s="36" t="s">
        <v>111</v>
      </c>
      <c r="F37" s="14">
        <f t="shared" si="1"/>
        <v>0</v>
      </c>
      <c r="G37" s="142" t="s">
        <v>112</v>
      </c>
    </row>
    <row r="38" spans="1:7" ht="24.95" customHeight="1" x14ac:dyDescent="0.3">
      <c r="A38" s="136"/>
      <c r="B38" s="91" t="s">
        <v>41</v>
      </c>
      <c r="C38" s="12" t="s">
        <v>42</v>
      </c>
      <c r="D38" s="13">
        <f t="shared" si="0"/>
        <v>13</v>
      </c>
      <c r="E38" s="13" t="s">
        <v>107</v>
      </c>
      <c r="F38" s="14">
        <f t="shared" si="1"/>
        <v>0</v>
      </c>
      <c r="G38" s="92" t="s">
        <v>19</v>
      </c>
    </row>
    <row r="39" spans="1:7" ht="24.95" customHeight="1" x14ac:dyDescent="0.3">
      <c r="A39" s="147" t="s">
        <v>16</v>
      </c>
      <c r="B39" s="138" t="s">
        <v>317</v>
      </c>
      <c r="C39" s="12" t="s">
        <v>21</v>
      </c>
      <c r="D39" s="13">
        <f t="shared" si="0"/>
        <v>26</v>
      </c>
      <c r="E39" s="13" t="s">
        <v>121</v>
      </c>
      <c r="F39" s="14">
        <f t="shared" si="1"/>
        <v>0</v>
      </c>
      <c r="G39" s="140" t="s">
        <v>456</v>
      </c>
    </row>
    <row r="40" spans="1:7" ht="24.95" customHeight="1" x14ac:dyDescent="0.3">
      <c r="A40" s="147"/>
      <c r="B40" s="138"/>
      <c r="C40" s="12" t="s">
        <v>35</v>
      </c>
      <c r="D40" s="13">
        <f t="shared" si="0"/>
        <v>6.5</v>
      </c>
      <c r="E40" s="13" t="s">
        <v>109</v>
      </c>
      <c r="F40" s="14">
        <f t="shared" si="1"/>
        <v>0</v>
      </c>
      <c r="G40" s="141" t="s">
        <v>112</v>
      </c>
    </row>
    <row r="41" spans="1:7" ht="24.95" customHeight="1" x14ac:dyDescent="0.3">
      <c r="A41" s="147"/>
      <c r="B41" s="138"/>
      <c r="C41" s="12" t="s">
        <v>72</v>
      </c>
      <c r="D41" s="13">
        <f t="shared" si="0"/>
        <v>6.5</v>
      </c>
      <c r="E41" s="13" t="s">
        <v>109</v>
      </c>
      <c r="F41" s="14">
        <f t="shared" si="1"/>
        <v>0</v>
      </c>
      <c r="G41" s="141" t="s">
        <v>112</v>
      </c>
    </row>
    <row r="42" spans="1:7" ht="24.95" customHeight="1" x14ac:dyDescent="0.3">
      <c r="A42" s="147"/>
      <c r="B42" s="138"/>
      <c r="C42" s="12" t="s">
        <v>453</v>
      </c>
      <c r="D42" s="13">
        <f t="shared" si="0"/>
        <v>4.55</v>
      </c>
      <c r="E42" s="13" t="s">
        <v>134</v>
      </c>
      <c r="F42" s="14">
        <f t="shared" si="1"/>
        <v>0</v>
      </c>
      <c r="G42" s="141" t="s">
        <v>112</v>
      </c>
    </row>
    <row r="43" spans="1:7" ht="24.95" customHeight="1" x14ac:dyDescent="0.3">
      <c r="A43" s="147"/>
      <c r="B43" s="138"/>
      <c r="C43" s="12" t="s">
        <v>28</v>
      </c>
      <c r="D43" s="13">
        <f t="shared" si="0"/>
        <v>2.6</v>
      </c>
      <c r="E43" s="13" t="s">
        <v>136</v>
      </c>
      <c r="F43" s="14">
        <f t="shared" si="1"/>
        <v>0</v>
      </c>
      <c r="G43" s="141" t="s">
        <v>112</v>
      </c>
    </row>
    <row r="44" spans="1:7" ht="24.95" customHeight="1" x14ac:dyDescent="0.3">
      <c r="A44" s="147"/>
      <c r="B44" s="138"/>
      <c r="C44" s="12" t="s">
        <v>27</v>
      </c>
      <c r="D44" s="13">
        <f t="shared" si="0"/>
        <v>2.6</v>
      </c>
      <c r="E44" s="13" t="s">
        <v>136</v>
      </c>
      <c r="F44" s="14">
        <f t="shared" si="1"/>
        <v>0</v>
      </c>
      <c r="G44" s="141" t="s">
        <v>112</v>
      </c>
    </row>
    <row r="45" spans="1:7" ht="24.95" customHeight="1" x14ac:dyDescent="0.3">
      <c r="A45" s="147"/>
      <c r="B45" s="138"/>
      <c r="C45" s="12" t="s">
        <v>85</v>
      </c>
      <c r="D45" s="13">
        <f t="shared" si="0"/>
        <v>0.97500000000000009</v>
      </c>
      <c r="E45" s="13" t="s">
        <v>127</v>
      </c>
      <c r="F45" s="14">
        <f t="shared" si="1"/>
        <v>0</v>
      </c>
      <c r="G45" s="141" t="s">
        <v>112</v>
      </c>
    </row>
    <row r="46" spans="1:7" ht="24.95" customHeight="1" x14ac:dyDescent="0.3">
      <c r="A46" s="147"/>
      <c r="B46" s="138"/>
      <c r="C46" s="12" t="s">
        <v>24</v>
      </c>
      <c r="D46" s="13">
        <f t="shared" si="0"/>
        <v>0.32500000000000001</v>
      </c>
      <c r="E46" s="13" t="s">
        <v>110</v>
      </c>
      <c r="F46" s="14">
        <f t="shared" si="1"/>
        <v>0</v>
      </c>
      <c r="G46" s="142" t="s">
        <v>112</v>
      </c>
    </row>
    <row r="47" spans="1:7" x14ac:dyDescent="0.3">
      <c r="G47" s="7"/>
    </row>
  </sheetData>
  <mergeCells count="17">
    <mergeCell ref="A1:G4"/>
    <mergeCell ref="A5:B5"/>
    <mergeCell ref="C5:F5"/>
    <mergeCell ref="G5:G6"/>
    <mergeCell ref="A10:A11"/>
    <mergeCell ref="A39:A46"/>
    <mergeCell ref="B39:B46"/>
    <mergeCell ref="G39:G46"/>
    <mergeCell ref="B32:B37"/>
    <mergeCell ref="G32:G37"/>
    <mergeCell ref="A13:A38"/>
    <mergeCell ref="B14:B20"/>
    <mergeCell ref="G14:G20"/>
    <mergeCell ref="B21:B31"/>
    <mergeCell ref="G21:G31"/>
    <mergeCell ref="B12:B13"/>
    <mergeCell ref="G12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53050-6F24-46D5-9173-68447F16C3FA}">
  <sheetPr>
    <pageSetUpPr fitToPage="1"/>
  </sheetPr>
  <dimension ref="A1:I39"/>
  <sheetViews>
    <sheetView zoomScale="85" zoomScaleNormal="85" zoomScaleSheetLayoutView="70" zoomScalePageLayoutView="40" workbookViewId="0">
      <selection activeCell="C35" sqref="C35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30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8" t="s">
        <v>260</v>
      </c>
      <c r="B1" s="128"/>
      <c r="C1" s="128"/>
      <c r="D1" s="128"/>
      <c r="E1" s="128"/>
      <c r="F1" s="128"/>
      <c r="G1" s="128"/>
    </row>
    <row r="2" spans="1:7" ht="17.45" customHeight="1" x14ac:dyDescent="0.3">
      <c r="A2" s="129"/>
      <c r="B2" s="129"/>
      <c r="C2" s="129"/>
      <c r="D2" s="129"/>
      <c r="E2" s="129"/>
      <c r="F2" s="129"/>
      <c r="G2" s="129"/>
    </row>
    <row r="3" spans="1:7" ht="17.45" customHeight="1" x14ac:dyDescent="0.3">
      <c r="A3" s="129"/>
      <c r="B3" s="129"/>
      <c r="C3" s="129"/>
      <c r="D3" s="129"/>
      <c r="E3" s="129"/>
      <c r="F3" s="129"/>
      <c r="G3" s="129"/>
    </row>
    <row r="4" spans="1:7" ht="30.2" customHeight="1" x14ac:dyDescent="0.3">
      <c r="A4" s="129"/>
      <c r="B4" s="129"/>
      <c r="C4" s="129"/>
      <c r="D4" s="129"/>
      <c r="E4" s="129"/>
      <c r="F4" s="129"/>
      <c r="G4" s="129"/>
    </row>
    <row r="5" spans="1:7" ht="27" customHeight="1" x14ac:dyDescent="0.3">
      <c r="A5" s="130" t="s">
        <v>10</v>
      </c>
      <c r="B5" s="131"/>
      <c r="C5" s="132" t="s">
        <v>9</v>
      </c>
      <c r="D5" s="133"/>
      <c r="E5" s="133"/>
      <c r="F5" s="133"/>
      <c r="G5" s="134"/>
    </row>
    <row r="6" spans="1:7" ht="27" customHeight="1" x14ac:dyDescent="0.3">
      <c r="A6" s="6" t="s">
        <v>8</v>
      </c>
      <c r="B6" s="5"/>
      <c r="G6" s="13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46" t="s">
        <v>6</v>
      </c>
      <c r="B9" s="46" t="s">
        <v>14</v>
      </c>
      <c r="C9" s="46" t="s">
        <v>4</v>
      </c>
      <c r="D9" s="11" t="s">
        <v>3</v>
      </c>
      <c r="E9" s="11" t="s">
        <v>2</v>
      </c>
      <c r="F9" s="11" t="s">
        <v>1</v>
      </c>
      <c r="G9" s="46" t="s">
        <v>0</v>
      </c>
    </row>
    <row r="10" spans="1:7" s="3" customFormat="1" ht="24.95" customHeight="1" x14ac:dyDescent="0.3">
      <c r="A10" s="135" t="s">
        <v>11</v>
      </c>
      <c r="B10" s="143" t="s">
        <v>318</v>
      </c>
      <c r="C10" s="12" t="s">
        <v>21</v>
      </c>
      <c r="D10" s="13">
        <f t="shared" ref="D10:D38" si="0">0.65*E10</f>
        <v>16.25</v>
      </c>
      <c r="E10" s="13" t="s">
        <v>150</v>
      </c>
      <c r="F10" s="14">
        <f t="shared" ref="F10:F38" si="1">($B$6*D10)+($B$7*E10)</f>
        <v>0</v>
      </c>
      <c r="G10" s="140" t="s">
        <v>467</v>
      </c>
    </row>
    <row r="11" spans="1:7" s="3" customFormat="1" ht="24.95" customHeight="1" x14ac:dyDescent="0.3">
      <c r="A11" s="137"/>
      <c r="B11" s="144"/>
      <c r="C11" s="12" t="s">
        <v>458</v>
      </c>
      <c r="D11" s="13">
        <f t="shared" si="0"/>
        <v>7.15</v>
      </c>
      <c r="E11" s="13" t="s">
        <v>466</v>
      </c>
      <c r="F11" s="14">
        <f t="shared" si="1"/>
        <v>0</v>
      </c>
      <c r="G11" s="141" t="s">
        <v>112</v>
      </c>
    </row>
    <row r="12" spans="1:7" s="3" customFormat="1" ht="24.95" customHeight="1" x14ac:dyDescent="0.3">
      <c r="A12" s="137"/>
      <c r="B12" s="144"/>
      <c r="C12" s="12" t="s">
        <v>24</v>
      </c>
      <c r="D12" s="13">
        <f t="shared" si="0"/>
        <v>0.13</v>
      </c>
      <c r="E12" s="13" t="s">
        <v>115</v>
      </c>
      <c r="F12" s="14">
        <f t="shared" si="1"/>
        <v>0</v>
      </c>
      <c r="G12" s="142" t="s">
        <v>112</v>
      </c>
    </row>
    <row r="13" spans="1:7" s="3" customFormat="1" ht="24.95" customHeight="1" x14ac:dyDescent="0.3">
      <c r="A13" s="137" t="s">
        <v>194</v>
      </c>
      <c r="B13" s="143" t="s">
        <v>319</v>
      </c>
      <c r="C13" s="12" t="s">
        <v>98</v>
      </c>
      <c r="D13" s="13">
        <f t="shared" si="0"/>
        <v>32.5</v>
      </c>
      <c r="E13" s="13" t="s">
        <v>124</v>
      </c>
      <c r="F13" s="14">
        <f t="shared" si="1"/>
        <v>0</v>
      </c>
      <c r="G13" s="140" t="s">
        <v>468</v>
      </c>
    </row>
    <row r="14" spans="1:7" s="3" customFormat="1" ht="24.95" customHeight="1" x14ac:dyDescent="0.3">
      <c r="A14" s="137"/>
      <c r="B14" s="144"/>
      <c r="C14" s="12" t="s">
        <v>459</v>
      </c>
      <c r="D14" s="13">
        <f t="shared" si="0"/>
        <v>16.25</v>
      </c>
      <c r="E14" s="13" t="s">
        <v>150</v>
      </c>
      <c r="F14" s="14">
        <f t="shared" si="1"/>
        <v>0</v>
      </c>
      <c r="G14" s="141" t="s">
        <v>112</v>
      </c>
    </row>
    <row r="15" spans="1:7" s="3" customFormat="1" ht="24.95" customHeight="1" x14ac:dyDescent="0.3">
      <c r="A15" s="137"/>
      <c r="B15" s="144"/>
      <c r="C15" s="12" t="s">
        <v>460</v>
      </c>
      <c r="D15" s="13">
        <f t="shared" si="0"/>
        <v>6.5</v>
      </c>
      <c r="E15" s="13" t="s">
        <v>109</v>
      </c>
      <c r="F15" s="14">
        <f t="shared" si="1"/>
        <v>0</v>
      </c>
      <c r="G15" s="141" t="s">
        <v>112</v>
      </c>
    </row>
    <row r="16" spans="1:7" s="3" customFormat="1" ht="24.95" customHeight="1" x14ac:dyDescent="0.3">
      <c r="A16" s="137"/>
      <c r="B16" s="144"/>
      <c r="C16" s="12" t="s">
        <v>461</v>
      </c>
      <c r="D16" s="13">
        <f t="shared" si="0"/>
        <v>6.5</v>
      </c>
      <c r="E16" s="13" t="s">
        <v>109</v>
      </c>
      <c r="F16" s="14">
        <f t="shared" si="1"/>
        <v>0</v>
      </c>
      <c r="G16" s="141" t="s">
        <v>112</v>
      </c>
    </row>
    <row r="17" spans="1:7" s="3" customFormat="1" ht="24.95" customHeight="1" x14ac:dyDescent="0.3">
      <c r="A17" s="137"/>
      <c r="B17" s="144"/>
      <c r="C17" s="12" t="s">
        <v>77</v>
      </c>
      <c r="D17" s="13">
        <f t="shared" si="0"/>
        <v>3.25</v>
      </c>
      <c r="E17" s="13" t="s">
        <v>126</v>
      </c>
      <c r="F17" s="14">
        <f t="shared" si="1"/>
        <v>0</v>
      </c>
      <c r="G17" s="141" t="s">
        <v>112</v>
      </c>
    </row>
    <row r="18" spans="1:7" s="3" customFormat="1" ht="24.95" customHeight="1" x14ac:dyDescent="0.3">
      <c r="A18" s="137"/>
      <c r="B18" s="144"/>
      <c r="C18" s="12" t="s">
        <v>78</v>
      </c>
      <c r="D18" s="13">
        <f t="shared" si="0"/>
        <v>3.25</v>
      </c>
      <c r="E18" s="13" t="s">
        <v>126</v>
      </c>
      <c r="F18" s="14">
        <f t="shared" si="1"/>
        <v>0</v>
      </c>
      <c r="G18" s="141" t="s">
        <v>112</v>
      </c>
    </row>
    <row r="19" spans="1:7" s="3" customFormat="1" ht="24.95" customHeight="1" x14ac:dyDescent="0.3">
      <c r="A19" s="137"/>
      <c r="B19" s="144"/>
      <c r="C19" s="12" t="s">
        <v>238</v>
      </c>
      <c r="D19" s="13">
        <f t="shared" si="0"/>
        <v>3.25</v>
      </c>
      <c r="E19" s="13" t="s">
        <v>126</v>
      </c>
      <c r="F19" s="14">
        <f t="shared" si="1"/>
        <v>0</v>
      </c>
      <c r="G19" s="141" t="s">
        <v>112</v>
      </c>
    </row>
    <row r="20" spans="1:7" s="3" customFormat="1" ht="24.95" customHeight="1" x14ac:dyDescent="0.3">
      <c r="A20" s="137"/>
      <c r="B20" s="144"/>
      <c r="C20" s="12" t="s">
        <v>27</v>
      </c>
      <c r="D20" s="13">
        <f t="shared" si="0"/>
        <v>1.625</v>
      </c>
      <c r="E20" s="13" t="s">
        <v>118</v>
      </c>
      <c r="F20" s="14">
        <f t="shared" si="1"/>
        <v>0</v>
      </c>
      <c r="G20" s="141" t="s">
        <v>112</v>
      </c>
    </row>
    <row r="21" spans="1:7" s="3" customFormat="1" ht="24.95" customHeight="1" x14ac:dyDescent="0.3">
      <c r="A21" s="137"/>
      <c r="B21" s="144"/>
      <c r="C21" s="12" t="s">
        <v>204</v>
      </c>
      <c r="D21" s="13">
        <f t="shared" si="0"/>
        <v>6.5000000000000002E-2</v>
      </c>
      <c r="E21" s="13" t="s">
        <v>111</v>
      </c>
      <c r="F21" s="14">
        <f t="shared" si="1"/>
        <v>0</v>
      </c>
      <c r="G21" s="142" t="s">
        <v>112</v>
      </c>
    </row>
    <row r="22" spans="1:7" s="3" customFormat="1" ht="39.200000000000003" customHeight="1" x14ac:dyDescent="0.3">
      <c r="A22" s="137"/>
      <c r="B22" s="145" t="s">
        <v>320</v>
      </c>
      <c r="C22" s="12" t="s">
        <v>462</v>
      </c>
      <c r="D22" s="13">
        <f t="shared" si="0"/>
        <v>13</v>
      </c>
      <c r="E22" s="22" t="s">
        <v>107</v>
      </c>
      <c r="F22" s="14">
        <f t="shared" si="1"/>
        <v>0</v>
      </c>
      <c r="G22" s="140" t="s">
        <v>471</v>
      </c>
    </row>
    <row r="23" spans="1:7" s="3" customFormat="1" ht="29.25" customHeight="1" x14ac:dyDescent="0.3">
      <c r="A23" s="137"/>
      <c r="B23" s="146"/>
      <c r="C23" s="12" t="s">
        <v>65</v>
      </c>
      <c r="D23" s="13">
        <f t="shared" si="0"/>
        <v>3.25</v>
      </c>
      <c r="E23" s="22" t="s">
        <v>126</v>
      </c>
      <c r="F23" s="14">
        <f t="shared" si="1"/>
        <v>0</v>
      </c>
      <c r="G23" s="141" t="s">
        <v>112</v>
      </c>
    </row>
    <row r="24" spans="1:7" s="3" customFormat="1" ht="29.25" customHeight="1" x14ac:dyDescent="0.3">
      <c r="A24" s="137"/>
      <c r="B24" s="146"/>
      <c r="C24" s="12" t="s">
        <v>68</v>
      </c>
      <c r="D24" s="13">
        <f t="shared" si="0"/>
        <v>1.9500000000000002</v>
      </c>
      <c r="E24" s="22" t="s">
        <v>132</v>
      </c>
      <c r="F24" s="14">
        <f t="shared" si="1"/>
        <v>0</v>
      </c>
      <c r="G24" s="141" t="s">
        <v>112</v>
      </c>
    </row>
    <row r="25" spans="1:7" s="3" customFormat="1" ht="29.25" customHeight="1" x14ac:dyDescent="0.3">
      <c r="A25" s="137"/>
      <c r="B25" s="146"/>
      <c r="C25" s="12" t="s">
        <v>39</v>
      </c>
      <c r="D25" s="13">
        <f t="shared" si="0"/>
        <v>1.3</v>
      </c>
      <c r="E25" s="22" t="s">
        <v>113</v>
      </c>
      <c r="F25" s="14">
        <f t="shared" si="1"/>
        <v>0</v>
      </c>
      <c r="G25" s="141" t="s">
        <v>112</v>
      </c>
    </row>
    <row r="26" spans="1:7" s="3" customFormat="1" ht="29.25" customHeight="1" x14ac:dyDescent="0.3">
      <c r="A26" s="137"/>
      <c r="B26" s="146"/>
      <c r="C26" s="12" t="s">
        <v>37</v>
      </c>
      <c r="D26" s="13">
        <f t="shared" si="0"/>
        <v>0.65</v>
      </c>
      <c r="E26" s="22" t="s">
        <v>114</v>
      </c>
      <c r="F26" s="14">
        <f t="shared" si="1"/>
        <v>0</v>
      </c>
      <c r="G26" s="141" t="s">
        <v>112</v>
      </c>
    </row>
    <row r="27" spans="1:7" s="3" customFormat="1" ht="29.25" customHeight="1" x14ac:dyDescent="0.3">
      <c r="A27" s="137"/>
      <c r="B27" s="146"/>
      <c r="C27" s="12" t="s">
        <v>22</v>
      </c>
      <c r="D27" s="13">
        <f t="shared" si="0"/>
        <v>0.65</v>
      </c>
      <c r="E27" s="22" t="s">
        <v>114</v>
      </c>
      <c r="F27" s="14">
        <f t="shared" si="1"/>
        <v>0</v>
      </c>
      <c r="G27" s="142" t="s">
        <v>112</v>
      </c>
    </row>
    <row r="28" spans="1:7" ht="24.95" customHeight="1" x14ac:dyDescent="0.3">
      <c r="A28" s="137"/>
      <c r="B28" s="145" t="s">
        <v>473</v>
      </c>
      <c r="C28" s="12" t="s">
        <v>463</v>
      </c>
      <c r="D28" s="13">
        <f t="shared" si="0"/>
        <v>22.75</v>
      </c>
      <c r="E28" s="13" t="s">
        <v>119</v>
      </c>
      <c r="F28" s="14">
        <f t="shared" si="1"/>
        <v>0</v>
      </c>
      <c r="G28" s="140" t="s">
        <v>469</v>
      </c>
    </row>
    <row r="29" spans="1:7" ht="24.95" customHeight="1" x14ac:dyDescent="0.3">
      <c r="A29" s="137"/>
      <c r="B29" s="146"/>
      <c r="C29" s="12" t="s">
        <v>464</v>
      </c>
      <c r="D29" s="13">
        <f t="shared" si="0"/>
        <v>3.25</v>
      </c>
      <c r="E29" s="13" t="s">
        <v>126</v>
      </c>
      <c r="F29" s="14">
        <f t="shared" si="1"/>
        <v>0</v>
      </c>
      <c r="G29" s="141" t="s">
        <v>112</v>
      </c>
    </row>
    <row r="30" spans="1:7" ht="24.95" customHeight="1" x14ac:dyDescent="0.3">
      <c r="A30" s="137"/>
      <c r="B30" s="146"/>
      <c r="C30" s="12" t="s">
        <v>65</v>
      </c>
      <c r="D30" s="13">
        <f t="shared" si="0"/>
        <v>0.97500000000000009</v>
      </c>
      <c r="E30" s="13" t="s">
        <v>127</v>
      </c>
      <c r="F30" s="14">
        <f t="shared" si="1"/>
        <v>0</v>
      </c>
      <c r="G30" s="141" t="s">
        <v>112</v>
      </c>
    </row>
    <row r="31" spans="1:7" ht="24.95" customHeight="1" x14ac:dyDescent="0.3">
      <c r="A31" s="137"/>
      <c r="B31" s="146"/>
      <c r="C31" s="12" t="s">
        <v>22</v>
      </c>
      <c r="D31" s="13">
        <f t="shared" si="0"/>
        <v>0.13</v>
      </c>
      <c r="E31" s="13" t="s">
        <v>115</v>
      </c>
      <c r="F31" s="14">
        <f t="shared" si="1"/>
        <v>0</v>
      </c>
      <c r="G31" s="141" t="s">
        <v>112</v>
      </c>
    </row>
    <row r="32" spans="1:7" ht="24.95" customHeight="1" x14ac:dyDescent="0.3">
      <c r="A32" s="137"/>
      <c r="B32" s="146"/>
      <c r="C32" s="12" t="s">
        <v>56</v>
      </c>
      <c r="D32" s="13">
        <f t="shared" si="0"/>
        <v>6.5000000000000002E-2</v>
      </c>
      <c r="E32" s="13" t="s">
        <v>111</v>
      </c>
      <c r="F32" s="14">
        <f t="shared" si="1"/>
        <v>0</v>
      </c>
      <c r="G32" s="141" t="s">
        <v>112</v>
      </c>
    </row>
    <row r="33" spans="1:9" ht="24.95" customHeight="1" x14ac:dyDescent="0.3">
      <c r="A33" s="137"/>
      <c r="B33" s="146"/>
      <c r="C33" s="12" t="s">
        <v>24</v>
      </c>
      <c r="D33" s="13">
        <f t="shared" si="0"/>
        <v>6.5000000000000002E-2</v>
      </c>
      <c r="E33" s="13" t="s">
        <v>111</v>
      </c>
      <c r="F33" s="14">
        <f t="shared" si="1"/>
        <v>0</v>
      </c>
      <c r="G33" s="141" t="s">
        <v>112</v>
      </c>
    </row>
    <row r="34" spans="1:9" ht="24.95" customHeight="1" x14ac:dyDescent="0.3">
      <c r="A34" s="137"/>
      <c r="B34" s="146"/>
      <c r="C34" s="12" t="s">
        <v>81</v>
      </c>
      <c r="D34" s="13">
        <f t="shared" si="0"/>
        <v>6.5000000000000002E-2</v>
      </c>
      <c r="E34" s="13" t="s">
        <v>111</v>
      </c>
      <c r="F34" s="14">
        <f t="shared" si="1"/>
        <v>0</v>
      </c>
      <c r="G34" s="142" t="s">
        <v>112</v>
      </c>
    </row>
    <row r="35" spans="1:9" ht="24.95" customHeight="1" x14ac:dyDescent="0.3">
      <c r="A35" s="136"/>
      <c r="B35" s="44" t="s">
        <v>41</v>
      </c>
      <c r="C35" s="12" t="s">
        <v>42</v>
      </c>
      <c r="D35" s="13">
        <f t="shared" si="0"/>
        <v>13</v>
      </c>
      <c r="E35" s="13" t="s">
        <v>107</v>
      </c>
      <c r="F35" s="14">
        <f t="shared" si="1"/>
        <v>0</v>
      </c>
      <c r="G35" s="45" t="s">
        <v>19</v>
      </c>
    </row>
    <row r="36" spans="1:9" ht="27.75" customHeight="1" x14ac:dyDescent="0.3">
      <c r="A36" s="147" t="s">
        <v>16</v>
      </c>
      <c r="B36" s="138" t="s">
        <v>472</v>
      </c>
      <c r="C36" s="12" t="s">
        <v>17</v>
      </c>
      <c r="D36" s="13">
        <f t="shared" si="0"/>
        <v>97.5</v>
      </c>
      <c r="E36" s="82" t="s">
        <v>142</v>
      </c>
      <c r="F36" s="14">
        <f t="shared" si="1"/>
        <v>0</v>
      </c>
      <c r="G36" s="140" t="s">
        <v>470</v>
      </c>
      <c r="H36" s="9"/>
      <c r="I36" s="9"/>
    </row>
    <row r="37" spans="1:9" ht="27.75" customHeight="1" x14ac:dyDescent="0.3">
      <c r="A37" s="147"/>
      <c r="B37" s="138"/>
      <c r="C37" s="12" t="s">
        <v>465</v>
      </c>
      <c r="D37" s="13">
        <f t="shared" si="0"/>
        <v>32.5</v>
      </c>
      <c r="E37" s="82" t="s">
        <v>124</v>
      </c>
      <c r="F37" s="14">
        <f t="shared" si="1"/>
        <v>0</v>
      </c>
      <c r="G37" s="141" t="s">
        <v>112</v>
      </c>
      <c r="H37" s="9"/>
      <c r="I37" s="9"/>
    </row>
    <row r="38" spans="1:9" ht="27.75" customHeight="1" x14ac:dyDescent="0.3">
      <c r="A38" s="147"/>
      <c r="B38" s="138"/>
      <c r="C38" s="12" t="s">
        <v>80</v>
      </c>
      <c r="D38" s="13">
        <f t="shared" si="0"/>
        <v>3.25</v>
      </c>
      <c r="E38" s="82" t="s">
        <v>126</v>
      </c>
      <c r="F38" s="14">
        <f t="shared" si="1"/>
        <v>0</v>
      </c>
      <c r="G38" s="142" t="s">
        <v>112</v>
      </c>
      <c r="H38" s="9"/>
      <c r="I38" s="9"/>
    </row>
    <row r="39" spans="1:9" x14ac:dyDescent="0.3">
      <c r="G39" s="7"/>
    </row>
  </sheetData>
  <mergeCells count="17">
    <mergeCell ref="A1:G4"/>
    <mergeCell ref="A5:B5"/>
    <mergeCell ref="C5:F5"/>
    <mergeCell ref="G5:G6"/>
    <mergeCell ref="A10:A12"/>
    <mergeCell ref="B10:B12"/>
    <mergeCell ref="G10:G12"/>
    <mergeCell ref="A36:A38"/>
    <mergeCell ref="A13:A35"/>
    <mergeCell ref="B13:B21"/>
    <mergeCell ref="G13:G21"/>
    <mergeCell ref="B22:B27"/>
    <mergeCell ref="G22:G27"/>
    <mergeCell ref="B28:B34"/>
    <mergeCell ref="G28:G34"/>
    <mergeCell ref="B36:B38"/>
    <mergeCell ref="G36:G38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AC94C-2EA5-4204-8DF1-5EC3E0A4905A}">
  <sheetPr>
    <pageSetUpPr fitToPage="1"/>
  </sheetPr>
  <dimension ref="A1:G47"/>
  <sheetViews>
    <sheetView zoomScale="85" zoomScaleNormal="85" zoomScaleSheetLayoutView="70" zoomScalePageLayoutView="40" workbookViewId="0">
      <selection activeCell="G38" sqref="G38:G45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8" t="s">
        <v>261</v>
      </c>
      <c r="B1" s="128"/>
      <c r="C1" s="128"/>
      <c r="D1" s="128"/>
      <c r="E1" s="128"/>
      <c r="F1" s="128"/>
      <c r="G1" s="128"/>
    </row>
    <row r="2" spans="1:7" ht="17.45" customHeight="1" x14ac:dyDescent="0.3">
      <c r="A2" s="129"/>
      <c r="B2" s="129"/>
      <c r="C2" s="129"/>
      <c r="D2" s="129"/>
      <c r="E2" s="129"/>
      <c r="F2" s="129"/>
      <c r="G2" s="129"/>
    </row>
    <row r="3" spans="1:7" ht="17.45" customHeight="1" x14ac:dyDescent="0.3">
      <c r="A3" s="129"/>
      <c r="B3" s="129"/>
      <c r="C3" s="129"/>
      <c r="D3" s="129"/>
      <c r="E3" s="129"/>
      <c r="F3" s="129"/>
      <c r="G3" s="129"/>
    </row>
    <row r="4" spans="1:7" ht="30.2" customHeight="1" x14ac:dyDescent="0.3">
      <c r="A4" s="129"/>
      <c r="B4" s="129"/>
      <c r="C4" s="129"/>
      <c r="D4" s="129"/>
      <c r="E4" s="129"/>
      <c r="F4" s="129"/>
      <c r="G4" s="129"/>
    </row>
    <row r="5" spans="1:7" ht="27" customHeight="1" x14ac:dyDescent="0.3">
      <c r="A5" s="130" t="s">
        <v>10</v>
      </c>
      <c r="B5" s="131"/>
      <c r="C5" s="132" t="s">
        <v>9</v>
      </c>
      <c r="D5" s="133"/>
      <c r="E5" s="133"/>
      <c r="F5" s="133"/>
      <c r="G5" s="134"/>
    </row>
    <row r="6" spans="1:7" ht="27" customHeight="1" x14ac:dyDescent="0.3">
      <c r="A6" s="6" t="s">
        <v>8</v>
      </c>
      <c r="B6" s="5"/>
      <c r="G6" s="13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50" t="s">
        <v>6</v>
      </c>
      <c r="B9" s="50" t="s">
        <v>5</v>
      </c>
      <c r="C9" s="50" t="s">
        <v>4</v>
      </c>
      <c r="D9" s="11" t="s">
        <v>3</v>
      </c>
      <c r="E9" s="11" t="s">
        <v>2</v>
      </c>
      <c r="F9" s="11" t="s">
        <v>1</v>
      </c>
      <c r="G9" s="50" t="s">
        <v>0</v>
      </c>
    </row>
    <row r="10" spans="1:7" s="3" customFormat="1" ht="24" customHeight="1" x14ac:dyDescent="0.3">
      <c r="A10" s="147" t="s">
        <v>11</v>
      </c>
      <c r="B10" s="143" t="s">
        <v>198</v>
      </c>
      <c r="C10" s="12" t="s">
        <v>21</v>
      </c>
      <c r="D10" s="13">
        <f t="shared" ref="D10:D46" si="0">0.65*E10</f>
        <v>16.25</v>
      </c>
      <c r="E10" s="13" t="s">
        <v>150</v>
      </c>
      <c r="F10" s="14">
        <f t="shared" ref="F10:F46" si="1">($B$6*D10)+($B$7*E10)</f>
        <v>0</v>
      </c>
      <c r="G10" s="140" t="s">
        <v>215</v>
      </c>
    </row>
    <row r="11" spans="1:7" s="3" customFormat="1" ht="24" customHeight="1" x14ac:dyDescent="0.3">
      <c r="A11" s="147"/>
      <c r="B11" s="144"/>
      <c r="C11" s="81" t="s">
        <v>102</v>
      </c>
      <c r="D11" s="13">
        <f t="shared" si="0"/>
        <v>9.75</v>
      </c>
      <c r="E11" s="37" t="s">
        <v>108</v>
      </c>
      <c r="F11" s="14">
        <f t="shared" si="1"/>
        <v>0</v>
      </c>
      <c r="G11" s="141" t="s">
        <v>112</v>
      </c>
    </row>
    <row r="12" spans="1:7" s="3" customFormat="1" ht="24" customHeight="1" x14ac:dyDescent="0.3">
      <c r="A12" s="147"/>
      <c r="B12" s="144"/>
      <c r="C12" s="85" t="s">
        <v>213</v>
      </c>
      <c r="D12" s="13">
        <f t="shared" si="0"/>
        <v>1.3</v>
      </c>
      <c r="E12" s="37" t="s">
        <v>113</v>
      </c>
      <c r="F12" s="14">
        <f t="shared" si="1"/>
        <v>0</v>
      </c>
      <c r="G12" s="141" t="s">
        <v>112</v>
      </c>
    </row>
    <row r="13" spans="1:7" s="3" customFormat="1" ht="24" customHeight="1" x14ac:dyDescent="0.3">
      <c r="A13" s="147"/>
      <c r="B13" s="144"/>
      <c r="C13" s="85" t="s">
        <v>28</v>
      </c>
      <c r="D13" s="13">
        <f t="shared" si="0"/>
        <v>0.97500000000000009</v>
      </c>
      <c r="E13" s="37" t="s">
        <v>127</v>
      </c>
      <c r="F13" s="14">
        <f t="shared" si="1"/>
        <v>0</v>
      </c>
      <c r="G13" s="141" t="s">
        <v>112</v>
      </c>
    </row>
    <row r="14" spans="1:7" s="3" customFormat="1" ht="24" customHeight="1" x14ac:dyDescent="0.3">
      <c r="A14" s="147"/>
      <c r="B14" s="144"/>
      <c r="C14" s="81" t="s">
        <v>24</v>
      </c>
      <c r="D14" s="13">
        <f t="shared" si="0"/>
        <v>0.32500000000000001</v>
      </c>
      <c r="E14" s="37" t="s">
        <v>110</v>
      </c>
      <c r="F14" s="14">
        <f t="shared" si="1"/>
        <v>0</v>
      </c>
      <c r="G14" s="141" t="s">
        <v>112</v>
      </c>
    </row>
    <row r="15" spans="1:7" s="3" customFormat="1" ht="24" customHeight="1" x14ac:dyDescent="0.3">
      <c r="A15" s="147"/>
      <c r="B15" s="144"/>
      <c r="C15" s="81" t="s">
        <v>22</v>
      </c>
      <c r="D15" s="13">
        <f t="shared" si="0"/>
        <v>0.13</v>
      </c>
      <c r="E15" s="37" t="s">
        <v>115</v>
      </c>
      <c r="F15" s="14">
        <f t="shared" si="1"/>
        <v>0</v>
      </c>
      <c r="G15" s="142" t="s">
        <v>112</v>
      </c>
    </row>
    <row r="16" spans="1:7" s="3" customFormat="1" ht="49.5" customHeight="1" x14ac:dyDescent="0.3">
      <c r="A16" s="51"/>
      <c r="B16" s="124" t="s">
        <v>49</v>
      </c>
      <c r="C16" s="41" t="s">
        <v>21</v>
      </c>
      <c r="D16" s="13">
        <f t="shared" si="0"/>
        <v>32.5</v>
      </c>
      <c r="E16" s="37" t="s">
        <v>124</v>
      </c>
      <c r="F16" s="14">
        <f t="shared" si="1"/>
        <v>0</v>
      </c>
      <c r="G16" s="122" t="s">
        <v>164</v>
      </c>
    </row>
    <row r="17" spans="1:7" ht="24.95" customHeight="1" x14ac:dyDescent="0.3">
      <c r="A17" s="137"/>
      <c r="B17" s="157" t="s">
        <v>321</v>
      </c>
      <c r="C17" s="12" t="s">
        <v>34</v>
      </c>
      <c r="D17" s="13">
        <f t="shared" si="0"/>
        <v>16.25</v>
      </c>
      <c r="E17" s="13" t="s">
        <v>150</v>
      </c>
      <c r="F17" s="14">
        <f t="shared" si="1"/>
        <v>0</v>
      </c>
      <c r="G17" s="140" t="s">
        <v>478</v>
      </c>
    </row>
    <row r="18" spans="1:7" ht="24.95" customHeight="1" x14ac:dyDescent="0.3">
      <c r="A18" s="137"/>
      <c r="B18" s="157"/>
      <c r="C18" s="12" t="s">
        <v>158</v>
      </c>
      <c r="D18" s="13">
        <f t="shared" si="0"/>
        <v>9.75</v>
      </c>
      <c r="E18" s="13" t="s">
        <v>108</v>
      </c>
      <c r="F18" s="14">
        <f t="shared" si="1"/>
        <v>0</v>
      </c>
      <c r="G18" s="141" t="s">
        <v>112</v>
      </c>
    </row>
    <row r="19" spans="1:7" ht="24.95" customHeight="1" x14ac:dyDescent="0.3">
      <c r="A19" s="137"/>
      <c r="B19" s="157"/>
      <c r="C19" s="12" t="s">
        <v>23</v>
      </c>
      <c r="D19" s="13">
        <f t="shared" si="0"/>
        <v>6.5</v>
      </c>
      <c r="E19" s="13" t="s">
        <v>109</v>
      </c>
      <c r="F19" s="14">
        <f t="shared" si="1"/>
        <v>0</v>
      </c>
      <c r="G19" s="141" t="s">
        <v>112</v>
      </c>
    </row>
    <row r="20" spans="1:7" ht="24.95" customHeight="1" x14ac:dyDescent="0.3">
      <c r="A20" s="137"/>
      <c r="B20" s="157"/>
      <c r="C20" s="12" t="s">
        <v>22</v>
      </c>
      <c r="D20" s="13">
        <f t="shared" si="0"/>
        <v>0.32500000000000001</v>
      </c>
      <c r="E20" s="13" t="s">
        <v>110</v>
      </c>
      <c r="F20" s="14">
        <f t="shared" si="1"/>
        <v>0</v>
      </c>
      <c r="G20" s="141" t="s">
        <v>112</v>
      </c>
    </row>
    <row r="21" spans="1:7" ht="24.95" customHeight="1" x14ac:dyDescent="0.3">
      <c r="A21" s="137"/>
      <c r="B21" s="157"/>
      <c r="C21" s="12" t="s">
        <v>39</v>
      </c>
      <c r="D21" s="13">
        <f t="shared" si="0"/>
        <v>0.32500000000000001</v>
      </c>
      <c r="E21" s="13" t="s">
        <v>110</v>
      </c>
      <c r="F21" s="14">
        <f t="shared" si="1"/>
        <v>0</v>
      </c>
      <c r="G21" s="141" t="s">
        <v>112</v>
      </c>
    </row>
    <row r="22" spans="1:7" ht="24.95" customHeight="1" x14ac:dyDescent="0.3">
      <c r="A22" s="137"/>
      <c r="B22" s="157"/>
      <c r="C22" s="12" t="s">
        <v>73</v>
      </c>
      <c r="D22" s="13">
        <f t="shared" si="0"/>
        <v>0.32500000000000001</v>
      </c>
      <c r="E22" s="13" t="s">
        <v>110</v>
      </c>
      <c r="F22" s="14">
        <f t="shared" si="1"/>
        <v>0</v>
      </c>
      <c r="G22" s="141" t="s">
        <v>112</v>
      </c>
    </row>
    <row r="23" spans="1:7" ht="24.95" customHeight="1" x14ac:dyDescent="0.3">
      <c r="A23" s="137"/>
      <c r="B23" s="157"/>
      <c r="C23" s="12" t="s">
        <v>65</v>
      </c>
      <c r="D23" s="13">
        <f t="shared" si="0"/>
        <v>0.32500000000000001</v>
      </c>
      <c r="E23" s="13" t="s">
        <v>110</v>
      </c>
      <c r="F23" s="14">
        <f t="shared" si="1"/>
        <v>0</v>
      </c>
      <c r="G23" s="142" t="s">
        <v>112</v>
      </c>
    </row>
    <row r="24" spans="1:7" ht="27" customHeight="1" x14ac:dyDescent="0.3">
      <c r="A24" s="137"/>
      <c r="B24" s="145" t="s">
        <v>322</v>
      </c>
      <c r="C24" s="12" t="s">
        <v>244</v>
      </c>
      <c r="D24" s="13">
        <f t="shared" si="0"/>
        <v>19.5</v>
      </c>
      <c r="E24" s="13" t="s">
        <v>130</v>
      </c>
      <c r="F24" s="14">
        <f t="shared" si="1"/>
        <v>0</v>
      </c>
      <c r="G24" s="139" t="s">
        <v>479</v>
      </c>
    </row>
    <row r="25" spans="1:7" ht="27" customHeight="1" x14ac:dyDescent="0.3">
      <c r="A25" s="137"/>
      <c r="B25" s="146"/>
      <c r="C25" s="12" t="s">
        <v>25</v>
      </c>
      <c r="D25" s="13">
        <f t="shared" si="0"/>
        <v>3.25</v>
      </c>
      <c r="E25" s="13" t="s">
        <v>126</v>
      </c>
      <c r="F25" s="14">
        <f t="shared" si="1"/>
        <v>0</v>
      </c>
      <c r="G25" s="139" t="s">
        <v>112</v>
      </c>
    </row>
    <row r="26" spans="1:7" ht="27" customHeight="1" x14ac:dyDescent="0.3">
      <c r="A26" s="137"/>
      <c r="B26" s="146"/>
      <c r="C26" s="12" t="s">
        <v>56</v>
      </c>
      <c r="D26" s="13">
        <f t="shared" si="0"/>
        <v>1.3</v>
      </c>
      <c r="E26" s="13" t="s">
        <v>113</v>
      </c>
      <c r="F26" s="14">
        <f t="shared" si="1"/>
        <v>0</v>
      </c>
      <c r="G26" s="139" t="s">
        <v>112</v>
      </c>
    </row>
    <row r="27" spans="1:7" ht="27" customHeight="1" x14ac:dyDescent="0.3">
      <c r="A27" s="137"/>
      <c r="B27" s="146"/>
      <c r="C27" s="12" t="s">
        <v>22</v>
      </c>
      <c r="D27" s="13">
        <f t="shared" si="0"/>
        <v>0.65</v>
      </c>
      <c r="E27" s="13" t="s">
        <v>114</v>
      </c>
      <c r="F27" s="14">
        <f t="shared" si="1"/>
        <v>0</v>
      </c>
      <c r="G27" s="139" t="s">
        <v>112</v>
      </c>
    </row>
    <row r="28" spans="1:7" ht="27" customHeight="1" x14ac:dyDescent="0.3">
      <c r="A28" s="137"/>
      <c r="B28" s="146"/>
      <c r="C28" s="12" t="s">
        <v>28</v>
      </c>
      <c r="D28" s="13">
        <f t="shared" si="0"/>
        <v>0.13</v>
      </c>
      <c r="E28" s="13" t="s">
        <v>115</v>
      </c>
      <c r="F28" s="14">
        <f t="shared" si="1"/>
        <v>0</v>
      </c>
      <c r="G28" s="139" t="s">
        <v>112</v>
      </c>
    </row>
    <row r="29" spans="1:7" ht="27" customHeight="1" x14ac:dyDescent="0.3">
      <c r="A29" s="137"/>
      <c r="B29" s="146"/>
      <c r="C29" s="12" t="s">
        <v>66</v>
      </c>
      <c r="D29" s="13">
        <f t="shared" si="0"/>
        <v>6.5000000000000002E-2</v>
      </c>
      <c r="E29" s="13" t="s">
        <v>111</v>
      </c>
      <c r="F29" s="14">
        <f t="shared" si="1"/>
        <v>0</v>
      </c>
      <c r="G29" s="139" t="s">
        <v>112</v>
      </c>
    </row>
    <row r="30" spans="1:7" ht="27" customHeight="1" x14ac:dyDescent="0.3">
      <c r="A30" s="137"/>
      <c r="B30" s="138" t="s">
        <v>304</v>
      </c>
      <c r="C30" s="12" t="s">
        <v>474</v>
      </c>
      <c r="D30" s="13">
        <f t="shared" si="0"/>
        <v>26</v>
      </c>
      <c r="E30" s="13" t="s">
        <v>121</v>
      </c>
      <c r="F30" s="14">
        <f t="shared" si="1"/>
        <v>0</v>
      </c>
      <c r="G30" s="141" t="s">
        <v>480</v>
      </c>
    </row>
    <row r="31" spans="1:7" ht="27" customHeight="1" x14ac:dyDescent="0.3">
      <c r="A31" s="137"/>
      <c r="B31" s="138"/>
      <c r="C31" s="12" t="s">
        <v>35</v>
      </c>
      <c r="D31" s="13">
        <f t="shared" si="0"/>
        <v>6.5</v>
      </c>
      <c r="E31" s="13" t="s">
        <v>109</v>
      </c>
      <c r="F31" s="14">
        <f t="shared" si="1"/>
        <v>0</v>
      </c>
      <c r="G31" s="141" t="s">
        <v>112</v>
      </c>
    </row>
    <row r="32" spans="1:7" ht="27" customHeight="1" x14ac:dyDescent="0.3">
      <c r="A32" s="137"/>
      <c r="B32" s="138"/>
      <c r="C32" s="12" t="s">
        <v>23</v>
      </c>
      <c r="D32" s="13">
        <f t="shared" si="0"/>
        <v>6.5</v>
      </c>
      <c r="E32" s="13" t="s">
        <v>109</v>
      </c>
      <c r="F32" s="14">
        <f t="shared" si="1"/>
        <v>0</v>
      </c>
      <c r="G32" s="141" t="s">
        <v>112</v>
      </c>
    </row>
    <row r="33" spans="1:7" ht="27" customHeight="1" x14ac:dyDescent="0.3">
      <c r="A33" s="137"/>
      <c r="B33" s="138"/>
      <c r="C33" s="12" t="s">
        <v>27</v>
      </c>
      <c r="D33" s="13">
        <f t="shared" si="0"/>
        <v>1.625</v>
      </c>
      <c r="E33" s="13" t="s">
        <v>118</v>
      </c>
      <c r="F33" s="14">
        <f t="shared" si="1"/>
        <v>0</v>
      </c>
      <c r="G33" s="141" t="s">
        <v>112</v>
      </c>
    </row>
    <row r="34" spans="1:7" ht="27" customHeight="1" x14ac:dyDescent="0.3">
      <c r="A34" s="137"/>
      <c r="B34" s="138"/>
      <c r="C34" s="12" t="s">
        <v>28</v>
      </c>
      <c r="D34" s="13">
        <f t="shared" si="0"/>
        <v>0.13</v>
      </c>
      <c r="E34" s="13" t="s">
        <v>115</v>
      </c>
      <c r="F34" s="14">
        <f t="shared" si="1"/>
        <v>0</v>
      </c>
      <c r="G34" s="141" t="s">
        <v>112</v>
      </c>
    </row>
    <row r="35" spans="1:7" ht="27" customHeight="1" x14ac:dyDescent="0.3">
      <c r="A35" s="137"/>
      <c r="B35" s="138"/>
      <c r="C35" s="12" t="s">
        <v>24</v>
      </c>
      <c r="D35" s="13">
        <f t="shared" si="0"/>
        <v>6.5000000000000002E-2</v>
      </c>
      <c r="E35" s="13" t="s">
        <v>111</v>
      </c>
      <c r="F35" s="14">
        <f t="shared" si="1"/>
        <v>0</v>
      </c>
      <c r="G35" s="141" t="s">
        <v>112</v>
      </c>
    </row>
    <row r="36" spans="1:7" ht="27" customHeight="1" x14ac:dyDescent="0.3">
      <c r="A36" s="137"/>
      <c r="B36" s="138"/>
      <c r="C36" s="12" t="s">
        <v>66</v>
      </c>
      <c r="D36" s="13">
        <f t="shared" si="0"/>
        <v>6.5000000000000002E-2</v>
      </c>
      <c r="E36" s="13" t="s">
        <v>111</v>
      </c>
      <c r="F36" s="14">
        <f t="shared" si="1"/>
        <v>0</v>
      </c>
      <c r="G36" s="142" t="s">
        <v>112</v>
      </c>
    </row>
    <row r="37" spans="1:7" ht="24.95" customHeight="1" x14ac:dyDescent="0.3">
      <c r="A37" s="136"/>
      <c r="B37" s="52" t="s">
        <v>32</v>
      </c>
      <c r="C37" s="12" t="s">
        <v>129</v>
      </c>
      <c r="D37" s="13">
        <f t="shared" si="0"/>
        <v>13</v>
      </c>
      <c r="E37" s="13" t="s">
        <v>107</v>
      </c>
      <c r="F37" s="14">
        <f t="shared" si="1"/>
        <v>0</v>
      </c>
      <c r="G37" s="80" t="s">
        <v>19</v>
      </c>
    </row>
    <row r="38" spans="1:7" ht="24.95" customHeight="1" x14ac:dyDescent="0.3">
      <c r="A38" s="135" t="s">
        <v>13</v>
      </c>
      <c r="B38" s="156" t="s">
        <v>475</v>
      </c>
      <c r="C38" s="12" t="s">
        <v>98</v>
      </c>
      <c r="D38" s="13">
        <f t="shared" si="0"/>
        <v>13</v>
      </c>
      <c r="E38" s="82" t="s">
        <v>107</v>
      </c>
      <c r="F38" s="14">
        <f t="shared" si="1"/>
        <v>0</v>
      </c>
      <c r="G38" s="140" t="s">
        <v>481</v>
      </c>
    </row>
    <row r="39" spans="1:7" ht="34.5" customHeight="1" x14ac:dyDescent="0.3">
      <c r="A39" s="137"/>
      <c r="B39" s="156"/>
      <c r="C39" s="12" t="s">
        <v>476</v>
      </c>
      <c r="D39" s="13">
        <f t="shared" si="0"/>
        <v>6.5</v>
      </c>
      <c r="E39" s="82" t="s">
        <v>109</v>
      </c>
      <c r="F39" s="14">
        <f t="shared" si="1"/>
        <v>0</v>
      </c>
      <c r="G39" s="141" t="s">
        <v>112</v>
      </c>
    </row>
    <row r="40" spans="1:7" ht="24.95" customHeight="1" x14ac:dyDescent="0.3">
      <c r="A40" s="137"/>
      <c r="B40" s="156"/>
      <c r="C40" s="12" t="s">
        <v>78</v>
      </c>
      <c r="D40" s="13">
        <f t="shared" si="0"/>
        <v>1.9500000000000002</v>
      </c>
      <c r="E40" s="82" t="s">
        <v>132</v>
      </c>
      <c r="F40" s="14">
        <f t="shared" si="1"/>
        <v>0</v>
      </c>
      <c r="G40" s="141" t="s">
        <v>112</v>
      </c>
    </row>
    <row r="41" spans="1:7" ht="24.95" customHeight="1" x14ac:dyDescent="0.3">
      <c r="A41" s="137"/>
      <c r="B41" s="156"/>
      <c r="C41" s="12" t="s">
        <v>25</v>
      </c>
      <c r="D41" s="13">
        <f t="shared" si="0"/>
        <v>0.65</v>
      </c>
      <c r="E41" s="82" t="s">
        <v>114</v>
      </c>
      <c r="F41" s="14">
        <f t="shared" si="1"/>
        <v>0</v>
      </c>
      <c r="G41" s="141" t="s">
        <v>112</v>
      </c>
    </row>
    <row r="42" spans="1:7" ht="24.95" customHeight="1" x14ac:dyDescent="0.3">
      <c r="A42" s="137"/>
      <c r="B42" s="156"/>
      <c r="C42" s="12" t="s">
        <v>28</v>
      </c>
      <c r="D42" s="13">
        <f t="shared" si="0"/>
        <v>0.32500000000000001</v>
      </c>
      <c r="E42" s="82" t="s">
        <v>110</v>
      </c>
      <c r="F42" s="14">
        <f t="shared" si="1"/>
        <v>0</v>
      </c>
      <c r="G42" s="141" t="s">
        <v>112</v>
      </c>
    </row>
    <row r="43" spans="1:7" ht="24.95" customHeight="1" x14ac:dyDescent="0.3">
      <c r="A43" s="137"/>
      <c r="B43" s="156"/>
      <c r="C43" s="12" t="s">
        <v>27</v>
      </c>
      <c r="D43" s="13">
        <f t="shared" si="0"/>
        <v>0.32500000000000001</v>
      </c>
      <c r="E43" s="82" t="s">
        <v>110</v>
      </c>
      <c r="F43" s="14">
        <f t="shared" si="1"/>
        <v>0</v>
      </c>
      <c r="G43" s="141" t="s">
        <v>112</v>
      </c>
    </row>
    <row r="44" spans="1:7" ht="24.95" customHeight="1" x14ac:dyDescent="0.3">
      <c r="A44" s="137"/>
      <c r="B44" s="156"/>
      <c r="C44" s="12" t="s">
        <v>477</v>
      </c>
      <c r="D44" s="13">
        <f t="shared" si="0"/>
        <v>0.13</v>
      </c>
      <c r="E44" s="82" t="s">
        <v>115</v>
      </c>
      <c r="F44" s="14">
        <f t="shared" si="1"/>
        <v>0</v>
      </c>
      <c r="G44" s="141" t="s">
        <v>112</v>
      </c>
    </row>
    <row r="45" spans="1:7" ht="24.95" customHeight="1" x14ac:dyDescent="0.3">
      <c r="A45" s="137"/>
      <c r="B45" s="156"/>
      <c r="C45" s="12" t="s">
        <v>92</v>
      </c>
      <c r="D45" s="13">
        <f t="shared" si="0"/>
        <v>6.5000000000000002E-2</v>
      </c>
      <c r="E45" s="82" t="s">
        <v>111</v>
      </c>
      <c r="F45" s="14">
        <f t="shared" si="1"/>
        <v>0</v>
      </c>
      <c r="G45" s="142" t="s">
        <v>112</v>
      </c>
    </row>
    <row r="46" spans="1:7" ht="24.95" customHeight="1" x14ac:dyDescent="0.3">
      <c r="A46" s="136"/>
      <c r="B46" s="118" t="s">
        <v>283</v>
      </c>
      <c r="C46" s="12" t="s">
        <v>17</v>
      </c>
      <c r="D46" s="13">
        <f t="shared" si="0"/>
        <v>65</v>
      </c>
      <c r="E46" s="82">
        <v>100</v>
      </c>
      <c r="F46" s="14">
        <f t="shared" si="1"/>
        <v>0</v>
      </c>
      <c r="G46" s="19" t="s">
        <v>400</v>
      </c>
    </row>
    <row r="47" spans="1:7" x14ac:dyDescent="0.3">
      <c r="G47" s="7"/>
    </row>
  </sheetData>
  <mergeCells count="17">
    <mergeCell ref="A38:A46"/>
    <mergeCell ref="A17:A37"/>
    <mergeCell ref="B17:B23"/>
    <mergeCell ref="G17:G23"/>
    <mergeCell ref="B24:B29"/>
    <mergeCell ref="G24:G29"/>
    <mergeCell ref="B30:B36"/>
    <mergeCell ref="B38:B45"/>
    <mergeCell ref="G38:G45"/>
    <mergeCell ref="G30:G36"/>
    <mergeCell ref="A1:G4"/>
    <mergeCell ref="A5:B5"/>
    <mergeCell ref="C5:F5"/>
    <mergeCell ref="G5:G6"/>
    <mergeCell ref="A10:A15"/>
    <mergeCell ref="B10:B15"/>
    <mergeCell ref="G10:G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42932-28E2-49CE-97F2-C46D17505321}">
  <sheetPr>
    <pageSetUpPr fitToPage="1"/>
  </sheetPr>
  <dimension ref="A1:G54"/>
  <sheetViews>
    <sheetView topLeftCell="A7" zoomScale="85" zoomScaleNormal="85" zoomScaleSheetLayoutView="70" zoomScalePageLayoutView="40" workbookViewId="0">
      <selection activeCell="G45" sqref="G45:G5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3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8" t="s">
        <v>262</v>
      </c>
      <c r="B1" s="128"/>
      <c r="C1" s="128"/>
      <c r="D1" s="128"/>
      <c r="E1" s="128"/>
      <c r="F1" s="128"/>
      <c r="G1" s="128"/>
    </row>
    <row r="2" spans="1:7" ht="17.45" customHeight="1" x14ac:dyDescent="0.3">
      <c r="A2" s="129"/>
      <c r="B2" s="129"/>
      <c r="C2" s="129"/>
      <c r="D2" s="129"/>
      <c r="E2" s="129"/>
      <c r="F2" s="129"/>
      <c r="G2" s="129"/>
    </row>
    <row r="3" spans="1:7" ht="17.45" customHeight="1" x14ac:dyDescent="0.3">
      <c r="A3" s="129"/>
      <c r="B3" s="129"/>
      <c r="C3" s="129"/>
      <c r="D3" s="129"/>
      <c r="E3" s="129"/>
      <c r="F3" s="129"/>
      <c r="G3" s="129"/>
    </row>
    <row r="4" spans="1:7" ht="30.2" customHeight="1" x14ac:dyDescent="0.3">
      <c r="A4" s="129"/>
      <c r="B4" s="129"/>
      <c r="C4" s="129"/>
      <c r="D4" s="129"/>
      <c r="E4" s="129"/>
      <c r="F4" s="129"/>
      <c r="G4" s="129"/>
    </row>
    <row r="5" spans="1:7" ht="27" customHeight="1" x14ac:dyDescent="0.3">
      <c r="A5" s="130" t="s">
        <v>10</v>
      </c>
      <c r="B5" s="131"/>
      <c r="C5" s="132" t="s">
        <v>9</v>
      </c>
      <c r="D5" s="133"/>
      <c r="E5" s="133"/>
      <c r="F5" s="133"/>
      <c r="G5" s="134"/>
    </row>
    <row r="6" spans="1:7" ht="27" customHeight="1" x14ac:dyDescent="0.3">
      <c r="A6" s="6" t="s">
        <v>8</v>
      </c>
      <c r="B6" s="5"/>
      <c r="G6" s="13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49" t="s">
        <v>6</v>
      </c>
      <c r="B9" s="49" t="s">
        <v>14</v>
      </c>
      <c r="C9" s="49" t="s">
        <v>4</v>
      </c>
      <c r="D9" s="11" t="s">
        <v>3</v>
      </c>
      <c r="E9" s="11" t="s">
        <v>2</v>
      </c>
      <c r="F9" s="11" t="s">
        <v>1</v>
      </c>
      <c r="G9" s="49" t="s">
        <v>0</v>
      </c>
    </row>
    <row r="10" spans="1:7" s="3" customFormat="1" ht="24.95" customHeight="1" x14ac:dyDescent="0.3">
      <c r="A10" s="135" t="s">
        <v>11</v>
      </c>
      <c r="B10" s="73" t="s">
        <v>86</v>
      </c>
      <c r="C10" s="12" t="s">
        <v>179</v>
      </c>
      <c r="D10" s="13">
        <f t="shared" ref="D10:D53" si="0">0.65*E10</f>
        <v>32.5</v>
      </c>
      <c r="E10" s="82">
        <v>50</v>
      </c>
      <c r="F10" s="14">
        <f t="shared" ref="F10:F53" si="1">($B$6*D10)+($B$7*E10)</f>
        <v>0</v>
      </c>
      <c r="G10" s="19" t="s">
        <v>19</v>
      </c>
    </row>
    <row r="11" spans="1:7" s="3" customFormat="1" ht="24.95" customHeight="1" x14ac:dyDescent="0.3">
      <c r="A11" s="136"/>
      <c r="B11" s="69" t="s">
        <v>18</v>
      </c>
      <c r="C11" s="41" t="s">
        <v>17</v>
      </c>
      <c r="D11" s="13">
        <f t="shared" si="0"/>
        <v>65</v>
      </c>
      <c r="E11" s="83">
        <v>100</v>
      </c>
      <c r="F11" s="14">
        <f t="shared" si="1"/>
        <v>0</v>
      </c>
      <c r="G11" s="72" t="s">
        <v>19</v>
      </c>
    </row>
    <row r="12" spans="1:7" s="3" customFormat="1" ht="24.95" customHeight="1" x14ac:dyDescent="0.3">
      <c r="A12" s="137" t="s">
        <v>12</v>
      </c>
      <c r="B12" s="145" t="s">
        <v>95</v>
      </c>
      <c r="C12" s="12" t="s">
        <v>21</v>
      </c>
      <c r="D12" s="13">
        <f t="shared" si="0"/>
        <v>34.450000000000003</v>
      </c>
      <c r="E12" s="82">
        <v>53</v>
      </c>
      <c r="F12" s="14">
        <f t="shared" si="1"/>
        <v>0</v>
      </c>
      <c r="G12" s="140" t="s">
        <v>224</v>
      </c>
    </row>
    <row r="13" spans="1:7" s="3" customFormat="1" ht="24.95" customHeight="1" x14ac:dyDescent="0.3">
      <c r="A13" s="137"/>
      <c r="B13" s="148"/>
      <c r="C13" s="12" t="s">
        <v>96</v>
      </c>
      <c r="D13" s="13">
        <f t="shared" si="0"/>
        <v>1.3</v>
      </c>
      <c r="E13" s="82">
        <v>2</v>
      </c>
      <c r="F13" s="14">
        <f t="shared" si="1"/>
        <v>0</v>
      </c>
      <c r="G13" s="142"/>
    </row>
    <row r="14" spans="1:7" s="3" customFormat="1" ht="24.95" customHeight="1" x14ac:dyDescent="0.3">
      <c r="A14" s="137"/>
      <c r="B14" s="143" t="s">
        <v>305</v>
      </c>
      <c r="C14" s="12" t="s">
        <v>482</v>
      </c>
      <c r="D14" s="13">
        <f t="shared" si="0"/>
        <v>29.25</v>
      </c>
      <c r="E14" s="13" t="s">
        <v>117</v>
      </c>
      <c r="F14" s="14">
        <f t="shared" si="1"/>
        <v>0</v>
      </c>
      <c r="G14" s="140" t="s">
        <v>485</v>
      </c>
    </row>
    <row r="15" spans="1:7" s="3" customFormat="1" ht="24.95" customHeight="1" x14ac:dyDescent="0.3">
      <c r="A15" s="137"/>
      <c r="B15" s="144"/>
      <c r="C15" s="12" t="s">
        <v>158</v>
      </c>
      <c r="D15" s="13">
        <f t="shared" si="0"/>
        <v>6.5</v>
      </c>
      <c r="E15" s="13" t="s">
        <v>109</v>
      </c>
      <c r="F15" s="14">
        <f t="shared" si="1"/>
        <v>0</v>
      </c>
      <c r="G15" s="141" t="s">
        <v>112</v>
      </c>
    </row>
    <row r="16" spans="1:7" s="3" customFormat="1" ht="24.95" customHeight="1" x14ac:dyDescent="0.3">
      <c r="A16" s="137"/>
      <c r="B16" s="144"/>
      <c r="C16" s="12" t="s">
        <v>83</v>
      </c>
      <c r="D16" s="13">
        <f t="shared" si="0"/>
        <v>6.5</v>
      </c>
      <c r="E16" s="13" t="s">
        <v>109</v>
      </c>
      <c r="F16" s="14">
        <f t="shared" si="1"/>
        <v>0</v>
      </c>
      <c r="G16" s="141" t="s">
        <v>112</v>
      </c>
    </row>
    <row r="17" spans="1:7" s="3" customFormat="1" ht="24.95" customHeight="1" x14ac:dyDescent="0.3">
      <c r="A17" s="137"/>
      <c r="B17" s="144"/>
      <c r="C17" s="12" t="s">
        <v>25</v>
      </c>
      <c r="D17" s="13">
        <f t="shared" si="0"/>
        <v>1.3</v>
      </c>
      <c r="E17" s="13" t="s">
        <v>113</v>
      </c>
      <c r="F17" s="14">
        <f t="shared" si="1"/>
        <v>0</v>
      </c>
      <c r="G17" s="141" t="s">
        <v>112</v>
      </c>
    </row>
    <row r="18" spans="1:7" s="3" customFormat="1" ht="24.95" customHeight="1" x14ac:dyDescent="0.3">
      <c r="A18" s="137"/>
      <c r="B18" s="144"/>
      <c r="C18" s="12" t="s">
        <v>141</v>
      </c>
      <c r="D18" s="13">
        <f t="shared" si="0"/>
        <v>1.3</v>
      </c>
      <c r="E18" s="13" t="s">
        <v>113</v>
      </c>
      <c r="F18" s="14">
        <f t="shared" si="1"/>
        <v>0</v>
      </c>
      <c r="G18" s="141" t="s">
        <v>112</v>
      </c>
    </row>
    <row r="19" spans="1:7" s="3" customFormat="1" ht="24.95" customHeight="1" x14ac:dyDescent="0.3">
      <c r="A19" s="137"/>
      <c r="B19" s="144"/>
      <c r="C19" s="12" t="s">
        <v>65</v>
      </c>
      <c r="D19" s="13">
        <f t="shared" si="0"/>
        <v>0.65</v>
      </c>
      <c r="E19" s="13" t="s">
        <v>114</v>
      </c>
      <c r="F19" s="14">
        <f t="shared" si="1"/>
        <v>0</v>
      </c>
      <c r="G19" s="141" t="s">
        <v>112</v>
      </c>
    </row>
    <row r="20" spans="1:7" s="3" customFormat="1" ht="24.95" customHeight="1" x14ac:dyDescent="0.3">
      <c r="A20" s="137"/>
      <c r="B20" s="144"/>
      <c r="C20" s="12" t="s">
        <v>22</v>
      </c>
      <c r="D20" s="13">
        <f t="shared" si="0"/>
        <v>0.32500000000000001</v>
      </c>
      <c r="E20" s="13" t="s">
        <v>110</v>
      </c>
      <c r="F20" s="14">
        <f t="shared" si="1"/>
        <v>0</v>
      </c>
      <c r="G20" s="141" t="s">
        <v>112</v>
      </c>
    </row>
    <row r="21" spans="1:7" s="3" customFormat="1" ht="24.95" customHeight="1" x14ac:dyDescent="0.3">
      <c r="A21" s="137"/>
      <c r="B21" s="144"/>
      <c r="C21" s="12" t="s">
        <v>39</v>
      </c>
      <c r="D21" s="13">
        <f t="shared" si="0"/>
        <v>0.32500000000000001</v>
      </c>
      <c r="E21" s="13" t="s">
        <v>110</v>
      </c>
      <c r="F21" s="14">
        <f t="shared" si="1"/>
        <v>0</v>
      </c>
      <c r="G21" s="141" t="s">
        <v>112</v>
      </c>
    </row>
    <row r="22" spans="1:7" s="3" customFormat="1" ht="24.95" customHeight="1" x14ac:dyDescent="0.3">
      <c r="A22" s="137"/>
      <c r="B22" s="144"/>
      <c r="C22" s="12" t="s">
        <v>24</v>
      </c>
      <c r="D22" s="13">
        <f t="shared" si="0"/>
        <v>0.13</v>
      </c>
      <c r="E22" s="13" t="s">
        <v>115</v>
      </c>
      <c r="F22" s="14">
        <f t="shared" si="1"/>
        <v>0</v>
      </c>
      <c r="G22" s="141" t="s">
        <v>112</v>
      </c>
    </row>
    <row r="23" spans="1:7" s="3" customFormat="1" ht="24.95" customHeight="1" x14ac:dyDescent="0.3">
      <c r="A23" s="137"/>
      <c r="B23" s="144"/>
      <c r="C23" s="12" t="s">
        <v>37</v>
      </c>
      <c r="D23" s="13">
        <f t="shared" si="0"/>
        <v>6.5000000000000002E-2</v>
      </c>
      <c r="E23" s="13" t="s">
        <v>111</v>
      </c>
      <c r="F23" s="14">
        <f t="shared" si="1"/>
        <v>0</v>
      </c>
      <c r="G23" s="142" t="s">
        <v>112</v>
      </c>
    </row>
    <row r="24" spans="1:7" s="3" customFormat="1" ht="30.2" customHeight="1" x14ac:dyDescent="0.3">
      <c r="A24" s="137"/>
      <c r="B24" s="145" t="s">
        <v>306</v>
      </c>
      <c r="C24" s="12" t="s">
        <v>395</v>
      </c>
      <c r="D24" s="13">
        <f t="shared" si="0"/>
        <v>19.5</v>
      </c>
      <c r="E24" s="13" t="s">
        <v>130</v>
      </c>
      <c r="F24" s="14">
        <f t="shared" si="1"/>
        <v>0</v>
      </c>
      <c r="G24" s="140" t="s">
        <v>486</v>
      </c>
    </row>
    <row r="25" spans="1:7" s="3" customFormat="1" ht="30.2" customHeight="1" x14ac:dyDescent="0.3">
      <c r="A25" s="137"/>
      <c r="B25" s="146"/>
      <c r="C25" s="12" t="s">
        <v>69</v>
      </c>
      <c r="D25" s="13">
        <f t="shared" si="0"/>
        <v>6.5</v>
      </c>
      <c r="E25" s="13" t="s">
        <v>109</v>
      </c>
      <c r="F25" s="14">
        <f t="shared" si="1"/>
        <v>0</v>
      </c>
      <c r="G25" s="141" t="s">
        <v>112</v>
      </c>
    </row>
    <row r="26" spans="1:7" s="3" customFormat="1" ht="24.95" customHeight="1" x14ac:dyDescent="0.3">
      <c r="A26" s="137"/>
      <c r="B26" s="146"/>
      <c r="C26" s="12" t="s">
        <v>102</v>
      </c>
      <c r="D26" s="13">
        <f t="shared" si="0"/>
        <v>6.5</v>
      </c>
      <c r="E26" s="13" t="s">
        <v>109</v>
      </c>
      <c r="F26" s="14">
        <f t="shared" si="1"/>
        <v>0</v>
      </c>
      <c r="G26" s="141" t="s">
        <v>112</v>
      </c>
    </row>
    <row r="27" spans="1:7" s="3" customFormat="1" ht="24.95" customHeight="1" x14ac:dyDescent="0.3">
      <c r="A27" s="137"/>
      <c r="B27" s="146"/>
      <c r="C27" s="12" t="s">
        <v>23</v>
      </c>
      <c r="D27" s="13">
        <f t="shared" si="0"/>
        <v>6.5</v>
      </c>
      <c r="E27" s="13" t="s">
        <v>109</v>
      </c>
      <c r="F27" s="14">
        <f t="shared" si="1"/>
        <v>0</v>
      </c>
      <c r="G27" s="141" t="s">
        <v>112</v>
      </c>
    </row>
    <row r="28" spans="1:7" s="3" customFormat="1" ht="24.95" customHeight="1" x14ac:dyDescent="0.3">
      <c r="A28" s="137"/>
      <c r="B28" s="146"/>
      <c r="C28" s="12" t="s">
        <v>483</v>
      </c>
      <c r="D28" s="13">
        <f t="shared" si="0"/>
        <v>6.5</v>
      </c>
      <c r="E28" s="13" t="s">
        <v>109</v>
      </c>
      <c r="F28" s="14">
        <f t="shared" si="1"/>
        <v>0</v>
      </c>
      <c r="G28" s="141" t="s">
        <v>112</v>
      </c>
    </row>
    <row r="29" spans="1:7" s="3" customFormat="1" ht="24.95" customHeight="1" x14ac:dyDescent="0.3">
      <c r="A29" s="137"/>
      <c r="B29" s="146"/>
      <c r="C29" s="12" t="s">
        <v>25</v>
      </c>
      <c r="D29" s="13">
        <f t="shared" si="0"/>
        <v>2.6</v>
      </c>
      <c r="E29" s="13" t="s">
        <v>136</v>
      </c>
      <c r="F29" s="14">
        <f t="shared" si="1"/>
        <v>0</v>
      </c>
      <c r="G29" s="141" t="s">
        <v>112</v>
      </c>
    </row>
    <row r="30" spans="1:7" s="3" customFormat="1" ht="24.95" customHeight="1" x14ac:dyDescent="0.3">
      <c r="A30" s="137"/>
      <c r="B30" s="146"/>
      <c r="C30" s="12" t="s">
        <v>133</v>
      </c>
      <c r="D30" s="13">
        <f t="shared" si="0"/>
        <v>1.625</v>
      </c>
      <c r="E30" s="13" t="s">
        <v>118</v>
      </c>
      <c r="F30" s="14">
        <f t="shared" si="1"/>
        <v>0</v>
      </c>
      <c r="G30" s="141" t="s">
        <v>112</v>
      </c>
    </row>
    <row r="31" spans="1:7" s="3" customFormat="1" ht="24.95" customHeight="1" x14ac:dyDescent="0.3">
      <c r="A31" s="137"/>
      <c r="B31" s="146"/>
      <c r="C31" s="12" t="s">
        <v>80</v>
      </c>
      <c r="D31" s="13">
        <f t="shared" si="0"/>
        <v>1.625</v>
      </c>
      <c r="E31" s="13" t="s">
        <v>118</v>
      </c>
      <c r="F31" s="14">
        <f t="shared" si="1"/>
        <v>0</v>
      </c>
      <c r="G31" s="141" t="s">
        <v>112</v>
      </c>
    </row>
    <row r="32" spans="1:7" s="3" customFormat="1" ht="24.95" customHeight="1" x14ac:dyDescent="0.3">
      <c r="A32" s="137"/>
      <c r="B32" s="146"/>
      <c r="C32" s="12" t="s">
        <v>65</v>
      </c>
      <c r="D32" s="13">
        <f t="shared" si="0"/>
        <v>1.625</v>
      </c>
      <c r="E32" s="13" t="s">
        <v>118</v>
      </c>
      <c r="F32" s="14">
        <f t="shared" si="1"/>
        <v>0</v>
      </c>
      <c r="G32" s="141" t="s">
        <v>112</v>
      </c>
    </row>
    <row r="33" spans="1:7" s="3" customFormat="1" ht="24.95" customHeight="1" x14ac:dyDescent="0.3">
      <c r="A33" s="137"/>
      <c r="B33" s="146"/>
      <c r="C33" s="12" t="s">
        <v>27</v>
      </c>
      <c r="D33" s="13">
        <f t="shared" si="0"/>
        <v>1.3</v>
      </c>
      <c r="E33" s="13" t="s">
        <v>113</v>
      </c>
      <c r="F33" s="14">
        <f t="shared" si="1"/>
        <v>0</v>
      </c>
      <c r="G33" s="141" t="s">
        <v>112</v>
      </c>
    </row>
    <row r="34" spans="1:7" s="3" customFormat="1" ht="24.95" customHeight="1" x14ac:dyDescent="0.3">
      <c r="A34" s="137"/>
      <c r="B34" s="146"/>
      <c r="C34" s="12" t="s">
        <v>146</v>
      </c>
      <c r="D34" s="13">
        <f t="shared" si="0"/>
        <v>0.97500000000000009</v>
      </c>
      <c r="E34" s="13" t="s">
        <v>127</v>
      </c>
      <c r="F34" s="14">
        <f t="shared" si="1"/>
        <v>0</v>
      </c>
      <c r="G34" s="141" t="s">
        <v>112</v>
      </c>
    </row>
    <row r="35" spans="1:7" s="3" customFormat="1" ht="24.95" customHeight="1" x14ac:dyDescent="0.3">
      <c r="A35" s="137"/>
      <c r="B35" s="146"/>
      <c r="C35" s="12" t="s">
        <v>22</v>
      </c>
      <c r="D35" s="13">
        <f t="shared" si="0"/>
        <v>0.32500000000000001</v>
      </c>
      <c r="E35" s="13" t="s">
        <v>110</v>
      </c>
      <c r="F35" s="14">
        <f t="shared" si="1"/>
        <v>0</v>
      </c>
      <c r="G35" s="141" t="s">
        <v>112</v>
      </c>
    </row>
    <row r="36" spans="1:7" s="3" customFormat="1" ht="24.95" customHeight="1" x14ac:dyDescent="0.3">
      <c r="A36" s="137"/>
      <c r="B36" s="146"/>
      <c r="C36" s="12" t="s">
        <v>66</v>
      </c>
      <c r="D36" s="13">
        <f t="shared" si="0"/>
        <v>3.2500000000000001E-2</v>
      </c>
      <c r="E36" s="13" t="s">
        <v>484</v>
      </c>
      <c r="F36" s="14">
        <f t="shared" si="1"/>
        <v>0</v>
      </c>
      <c r="G36" s="142" t="s">
        <v>112</v>
      </c>
    </row>
    <row r="37" spans="1:7" ht="27.75" customHeight="1" x14ac:dyDescent="0.3">
      <c r="A37" s="137"/>
      <c r="B37" s="145" t="s">
        <v>182</v>
      </c>
      <c r="C37" s="12" t="s">
        <v>71</v>
      </c>
      <c r="D37" s="13">
        <f t="shared" si="0"/>
        <v>22.75</v>
      </c>
      <c r="E37" s="82" t="s">
        <v>119</v>
      </c>
      <c r="F37" s="14">
        <f t="shared" si="1"/>
        <v>0</v>
      </c>
      <c r="G37" s="140" t="s">
        <v>231</v>
      </c>
    </row>
    <row r="38" spans="1:7" ht="24.95" customHeight="1" x14ac:dyDescent="0.3">
      <c r="A38" s="137"/>
      <c r="B38" s="146"/>
      <c r="C38" s="12" t="s">
        <v>28</v>
      </c>
      <c r="D38" s="13">
        <f t="shared" si="0"/>
        <v>0.97500000000000009</v>
      </c>
      <c r="E38" s="13" t="s">
        <v>127</v>
      </c>
      <c r="F38" s="14">
        <f t="shared" si="1"/>
        <v>0</v>
      </c>
      <c r="G38" s="141" t="s">
        <v>112</v>
      </c>
    </row>
    <row r="39" spans="1:7" ht="24.95" customHeight="1" x14ac:dyDescent="0.3">
      <c r="A39" s="137"/>
      <c r="B39" s="146"/>
      <c r="C39" s="12" t="s">
        <v>230</v>
      </c>
      <c r="D39" s="13">
        <f t="shared" si="0"/>
        <v>0.97500000000000009</v>
      </c>
      <c r="E39" s="13" t="s">
        <v>127</v>
      </c>
      <c r="F39" s="14">
        <f t="shared" si="1"/>
        <v>0</v>
      </c>
      <c r="G39" s="141" t="s">
        <v>112</v>
      </c>
    </row>
    <row r="40" spans="1:7" ht="24.95" customHeight="1" x14ac:dyDescent="0.3">
      <c r="A40" s="137"/>
      <c r="B40" s="146"/>
      <c r="C40" s="12" t="s">
        <v>30</v>
      </c>
      <c r="D40" s="13">
        <f t="shared" si="0"/>
        <v>0.32500000000000001</v>
      </c>
      <c r="E40" s="13" t="s">
        <v>110</v>
      </c>
      <c r="F40" s="14">
        <f t="shared" si="1"/>
        <v>0</v>
      </c>
      <c r="G40" s="141" t="s">
        <v>112</v>
      </c>
    </row>
    <row r="41" spans="1:7" ht="24.95" customHeight="1" x14ac:dyDescent="0.3">
      <c r="A41" s="137"/>
      <c r="B41" s="146"/>
      <c r="C41" s="12" t="s">
        <v>22</v>
      </c>
      <c r="D41" s="13">
        <f t="shared" si="0"/>
        <v>0.13</v>
      </c>
      <c r="E41" s="13" t="s">
        <v>115</v>
      </c>
      <c r="F41" s="14">
        <f t="shared" si="1"/>
        <v>0</v>
      </c>
      <c r="G41" s="141" t="s">
        <v>112</v>
      </c>
    </row>
    <row r="42" spans="1:7" ht="24.95" customHeight="1" x14ac:dyDescent="0.3">
      <c r="A42" s="137"/>
      <c r="B42" s="146"/>
      <c r="C42" s="12" t="s">
        <v>24</v>
      </c>
      <c r="D42" s="13">
        <f t="shared" si="0"/>
        <v>6.5000000000000002E-2</v>
      </c>
      <c r="E42" s="13" t="s">
        <v>111</v>
      </c>
      <c r="F42" s="14">
        <f t="shared" si="1"/>
        <v>0</v>
      </c>
      <c r="G42" s="141" t="s">
        <v>112</v>
      </c>
    </row>
    <row r="43" spans="1:7" ht="24.95" customHeight="1" x14ac:dyDescent="0.3">
      <c r="A43" s="137"/>
      <c r="B43" s="146"/>
      <c r="C43" s="12" t="s">
        <v>31</v>
      </c>
      <c r="D43" s="13">
        <f t="shared" si="0"/>
        <v>6.5000000000000002E-2</v>
      </c>
      <c r="E43" s="13" t="s">
        <v>111</v>
      </c>
      <c r="F43" s="14">
        <f t="shared" si="1"/>
        <v>0</v>
      </c>
      <c r="G43" s="142" t="s">
        <v>112</v>
      </c>
    </row>
    <row r="44" spans="1:7" ht="24.95" customHeight="1" x14ac:dyDescent="0.3">
      <c r="A44" s="136"/>
      <c r="B44" s="47" t="s">
        <v>41</v>
      </c>
      <c r="C44" s="12" t="s">
        <v>42</v>
      </c>
      <c r="D44" s="13">
        <f t="shared" si="0"/>
        <v>13</v>
      </c>
      <c r="E44" s="13" t="s">
        <v>107</v>
      </c>
      <c r="F44" s="14">
        <f t="shared" si="1"/>
        <v>0</v>
      </c>
      <c r="G44" s="48" t="s">
        <v>19</v>
      </c>
    </row>
    <row r="45" spans="1:7" ht="24.95" customHeight="1" x14ac:dyDescent="0.3">
      <c r="A45" s="147" t="s">
        <v>16</v>
      </c>
      <c r="B45" s="138" t="s">
        <v>307</v>
      </c>
      <c r="C45" s="12" t="s">
        <v>229</v>
      </c>
      <c r="D45" s="13">
        <f t="shared" si="0"/>
        <v>26</v>
      </c>
      <c r="E45" s="13" t="s">
        <v>121</v>
      </c>
      <c r="F45" s="14">
        <f t="shared" si="1"/>
        <v>0</v>
      </c>
      <c r="G45" s="140" t="s">
        <v>487</v>
      </c>
    </row>
    <row r="46" spans="1:7" ht="24.95" customHeight="1" x14ac:dyDescent="0.3">
      <c r="A46" s="147"/>
      <c r="B46" s="138"/>
      <c r="C46" s="12" t="s">
        <v>76</v>
      </c>
      <c r="D46" s="13">
        <f t="shared" si="0"/>
        <v>9.75</v>
      </c>
      <c r="E46" s="13" t="s">
        <v>108</v>
      </c>
      <c r="F46" s="14">
        <f t="shared" si="1"/>
        <v>0</v>
      </c>
      <c r="G46" s="141" t="s">
        <v>112</v>
      </c>
    </row>
    <row r="47" spans="1:7" ht="24.95" customHeight="1" x14ac:dyDescent="0.3">
      <c r="A47" s="147"/>
      <c r="B47" s="138"/>
      <c r="C47" s="12" t="s">
        <v>35</v>
      </c>
      <c r="D47" s="13">
        <f t="shared" si="0"/>
        <v>3.25</v>
      </c>
      <c r="E47" s="13" t="s">
        <v>126</v>
      </c>
      <c r="F47" s="14">
        <f t="shared" si="1"/>
        <v>0</v>
      </c>
      <c r="G47" s="141" t="s">
        <v>112</v>
      </c>
    </row>
    <row r="48" spans="1:7" ht="24.95" customHeight="1" x14ac:dyDescent="0.3">
      <c r="A48" s="147"/>
      <c r="B48" s="138"/>
      <c r="C48" s="12" t="s">
        <v>23</v>
      </c>
      <c r="D48" s="13">
        <f t="shared" si="0"/>
        <v>3.25</v>
      </c>
      <c r="E48" s="13" t="s">
        <v>126</v>
      </c>
      <c r="F48" s="14">
        <f t="shared" si="1"/>
        <v>0</v>
      </c>
      <c r="G48" s="141" t="s">
        <v>112</v>
      </c>
    </row>
    <row r="49" spans="1:7" ht="24.95" customHeight="1" x14ac:dyDescent="0.3">
      <c r="A49" s="147"/>
      <c r="B49" s="138"/>
      <c r="C49" s="12" t="s">
        <v>84</v>
      </c>
      <c r="D49" s="13">
        <f t="shared" si="0"/>
        <v>3.25</v>
      </c>
      <c r="E49" s="13" t="s">
        <v>126</v>
      </c>
      <c r="F49" s="14">
        <f t="shared" si="1"/>
        <v>0</v>
      </c>
      <c r="G49" s="141" t="s">
        <v>112</v>
      </c>
    </row>
    <row r="50" spans="1:7" ht="24.95" customHeight="1" x14ac:dyDescent="0.3">
      <c r="A50" s="147"/>
      <c r="B50" s="138"/>
      <c r="C50" s="12" t="s">
        <v>27</v>
      </c>
      <c r="D50" s="13">
        <f t="shared" si="0"/>
        <v>3.25</v>
      </c>
      <c r="E50" s="13" t="s">
        <v>126</v>
      </c>
      <c r="F50" s="14">
        <f t="shared" si="1"/>
        <v>0</v>
      </c>
      <c r="G50" s="141" t="s">
        <v>112</v>
      </c>
    </row>
    <row r="51" spans="1:7" ht="24.95" customHeight="1" x14ac:dyDescent="0.3">
      <c r="A51" s="147"/>
      <c r="B51" s="138"/>
      <c r="C51" s="12" t="s">
        <v>65</v>
      </c>
      <c r="D51" s="13">
        <f t="shared" si="0"/>
        <v>3.25</v>
      </c>
      <c r="E51" s="13" t="s">
        <v>126</v>
      </c>
      <c r="F51" s="14">
        <f t="shared" si="1"/>
        <v>0</v>
      </c>
      <c r="G51" s="141" t="s">
        <v>112</v>
      </c>
    </row>
    <row r="52" spans="1:7" ht="24.95" customHeight="1" x14ac:dyDescent="0.3">
      <c r="A52" s="147"/>
      <c r="B52" s="138"/>
      <c r="C52" s="12" t="s">
        <v>24</v>
      </c>
      <c r="D52" s="13">
        <f t="shared" si="0"/>
        <v>0.13</v>
      </c>
      <c r="E52" s="13" t="s">
        <v>115</v>
      </c>
      <c r="F52" s="14">
        <f t="shared" si="1"/>
        <v>0</v>
      </c>
      <c r="G52" s="141" t="s">
        <v>112</v>
      </c>
    </row>
    <row r="53" spans="1:7" ht="24.95" customHeight="1" x14ac:dyDescent="0.3">
      <c r="A53" s="147"/>
      <c r="B53" s="138"/>
      <c r="C53" s="12" t="s">
        <v>66</v>
      </c>
      <c r="D53" s="13">
        <f t="shared" si="0"/>
        <v>6.5000000000000002E-2</v>
      </c>
      <c r="E53" s="13" t="s">
        <v>111</v>
      </c>
      <c r="F53" s="14">
        <f t="shared" si="1"/>
        <v>0</v>
      </c>
      <c r="G53" s="142" t="s">
        <v>112</v>
      </c>
    </row>
    <row r="54" spans="1:7" x14ac:dyDescent="0.3">
      <c r="G54" s="7"/>
    </row>
  </sheetData>
  <mergeCells count="17">
    <mergeCell ref="A1:G4"/>
    <mergeCell ref="A5:B5"/>
    <mergeCell ref="C5:F5"/>
    <mergeCell ref="G5:G6"/>
    <mergeCell ref="A10:A11"/>
    <mergeCell ref="B45:B53"/>
    <mergeCell ref="A45:A53"/>
    <mergeCell ref="G45:G53"/>
    <mergeCell ref="A12:A44"/>
    <mergeCell ref="B12:B13"/>
    <mergeCell ref="G12:G13"/>
    <mergeCell ref="B14:B23"/>
    <mergeCell ref="G14:G23"/>
    <mergeCell ref="B24:B36"/>
    <mergeCell ref="G24:G36"/>
    <mergeCell ref="B37:B43"/>
    <mergeCell ref="G37:G43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A6F81-D1EA-430A-BAE6-EBE849A117AC}">
  <sheetPr codeName="Sheet7">
    <pageSetUpPr fitToPage="1"/>
  </sheetPr>
  <dimension ref="A1:G39"/>
  <sheetViews>
    <sheetView zoomScale="85" zoomScaleNormal="85" zoomScaleSheetLayoutView="70" zoomScalePageLayoutView="40" workbookViewId="0">
      <selection activeCell="G10" sqref="G1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8" t="s">
        <v>263</v>
      </c>
      <c r="B1" s="128"/>
      <c r="C1" s="128"/>
      <c r="D1" s="128"/>
      <c r="E1" s="128"/>
      <c r="F1" s="128"/>
      <c r="G1" s="128"/>
    </row>
    <row r="2" spans="1:7" ht="17.45" customHeight="1" x14ac:dyDescent="0.3">
      <c r="A2" s="129"/>
      <c r="B2" s="129"/>
      <c r="C2" s="129"/>
      <c r="D2" s="129"/>
      <c r="E2" s="129"/>
      <c r="F2" s="129"/>
      <c r="G2" s="129"/>
    </row>
    <row r="3" spans="1:7" ht="17.45" customHeight="1" x14ac:dyDescent="0.3">
      <c r="A3" s="129"/>
      <c r="B3" s="129"/>
      <c r="C3" s="129"/>
      <c r="D3" s="129"/>
      <c r="E3" s="129"/>
      <c r="F3" s="129"/>
      <c r="G3" s="129"/>
    </row>
    <row r="4" spans="1:7" ht="30.2" customHeight="1" x14ac:dyDescent="0.3">
      <c r="A4" s="129"/>
      <c r="B4" s="129"/>
      <c r="C4" s="129"/>
      <c r="D4" s="129"/>
      <c r="E4" s="129"/>
      <c r="F4" s="129"/>
      <c r="G4" s="129"/>
    </row>
    <row r="5" spans="1:7" ht="27" customHeight="1" x14ac:dyDescent="0.3">
      <c r="A5" s="130" t="s">
        <v>10</v>
      </c>
      <c r="B5" s="131"/>
      <c r="C5" s="132" t="s">
        <v>9</v>
      </c>
      <c r="D5" s="133"/>
      <c r="E5" s="133"/>
      <c r="F5" s="133"/>
      <c r="G5" s="134"/>
    </row>
    <row r="6" spans="1:7" ht="27" customHeight="1" x14ac:dyDescent="0.3">
      <c r="A6" s="6" t="s">
        <v>8</v>
      </c>
      <c r="B6" s="5"/>
      <c r="G6" s="13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47" t="s">
        <v>11</v>
      </c>
      <c r="B10" s="73" t="s">
        <v>329</v>
      </c>
      <c r="C10" s="12" t="s">
        <v>488</v>
      </c>
      <c r="D10" s="13">
        <f t="shared" ref="D10:D39" si="0">0.65*E10</f>
        <v>65</v>
      </c>
      <c r="E10" s="82">
        <v>100</v>
      </c>
      <c r="F10" s="14">
        <f t="shared" ref="F10:F39" si="1">($B$6*D10)+($B$7*E10)</f>
        <v>0</v>
      </c>
      <c r="G10" s="19" t="s">
        <v>211</v>
      </c>
    </row>
    <row r="11" spans="1:7" s="3" customFormat="1" ht="24.95" customHeight="1" x14ac:dyDescent="0.3">
      <c r="A11" s="147"/>
      <c r="B11" s="69" t="s">
        <v>149</v>
      </c>
      <c r="C11" s="41" t="s">
        <v>44</v>
      </c>
      <c r="D11" s="13">
        <f t="shared" si="0"/>
        <v>65</v>
      </c>
      <c r="E11" s="83">
        <v>100</v>
      </c>
      <c r="F11" s="14">
        <f t="shared" si="1"/>
        <v>0</v>
      </c>
      <c r="G11" s="72" t="s">
        <v>19</v>
      </c>
    </row>
    <row r="12" spans="1:7" ht="24.95" customHeight="1" x14ac:dyDescent="0.3">
      <c r="A12" s="137"/>
      <c r="B12" s="138" t="s">
        <v>330</v>
      </c>
      <c r="C12" s="12" t="s">
        <v>21</v>
      </c>
      <c r="D12" s="13">
        <f t="shared" si="0"/>
        <v>32.5</v>
      </c>
      <c r="E12" s="82" t="s">
        <v>124</v>
      </c>
      <c r="F12" s="14">
        <f t="shared" si="1"/>
        <v>0</v>
      </c>
      <c r="G12" s="140" t="s">
        <v>492</v>
      </c>
    </row>
    <row r="13" spans="1:7" ht="36" customHeight="1" x14ac:dyDescent="0.3">
      <c r="A13" s="137"/>
      <c r="B13" s="138"/>
      <c r="C13" s="12" t="s">
        <v>489</v>
      </c>
      <c r="D13" s="13">
        <f t="shared" si="0"/>
        <v>26</v>
      </c>
      <c r="E13" s="82" t="s">
        <v>121</v>
      </c>
      <c r="F13" s="14">
        <f t="shared" si="1"/>
        <v>0</v>
      </c>
      <c r="G13" s="141" t="s">
        <v>112</v>
      </c>
    </row>
    <row r="14" spans="1:7" ht="24.95" customHeight="1" x14ac:dyDescent="0.3">
      <c r="A14" s="137"/>
      <c r="B14" s="138"/>
      <c r="C14" s="12" t="s">
        <v>23</v>
      </c>
      <c r="D14" s="13">
        <f t="shared" si="0"/>
        <v>9.75</v>
      </c>
      <c r="E14" s="82" t="s">
        <v>108</v>
      </c>
      <c r="F14" s="14">
        <f t="shared" si="1"/>
        <v>0</v>
      </c>
      <c r="G14" s="141" t="s">
        <v>112</v>
      </c>
    </row>
    <row r="15" spans="1:7" ht="24.95" customHeight="1" x14ac:dyDescent="0.3">
      <c r="A15" s="137"/>
      <c r="B15" s="138"/>
      <c r="C15" s="12" t="s">
        <v>25</v>
      </c>
      <c r="D15" s="13">
        <f t="shared" si="0"/>
        <v>3.25</v>
      </c>
      <c r="E15" s="82" t="s">
        <v>126</v>
      </c>
      <c r="F15" s="14">
        <f t="shared" si="1"/>
        <v>0</v>
      </c>
      <c r="G15" s="141" t="s">
        <v>112</v>
      </c>
    </row>
    <row r="16" spans="1:7" ht="24.95" customHeight="1" x14ac:dyDescent="0.3">
      <c r="A16" s="137"/>
      <c r="B16" s="138"/>
      <c r="C16" s="12" t="s">
        <v>27</v>
      </c>
      <c r="D16" s="13">
        <f t="shared" si="0"/>
        <v>1.9500000000000002</v>
      </c>
      <c r="E16" s="82" t="s">
        <v>132</v>
      </c>
      <c r="F16" s="14">
        <f t="shared" si="1"/>
        <v>0</v>
      </c>
      <c r="G16" s="141" t="s">
        <v>112</v>
      </c>
    </row>
    <row r="17" spans="1:7" ht="24.95" customHeight="1" x14ac:dyDescent="0.3">
      <c r="A17" s="137"/>
      <c r="B17" s="138"/>
      <c r="C17" s="12" t="s">
        <v>56</v>
      </c>
      <c r="D17" s="13">
        <f t="shared" si="0"/>
        <v>1.3</v>
      </c>
      <c r="E17" s="82" t="s">
        <v>113</v>
      </c>
      <c r="F17" s="14">
        <f t="shared" si="1"/>
        <v>0</v>
      </c>
      <c r="G17" s="141" t="s">
        <v>112</v>
      </c>
    </row>
    <row r="18" spans="1:7" ht="24.95" customHeight="1" x14ac:dyDescent="0.3">
      <c r="A18" s="137"/>
      <c r="B18" s="138"/>
      <c r="C18" s="12" t="s">
        <v>38</v>
      </c>
      <c r="D18" s="13">
        <f t="shared" si="0"/>
        <v>1.3</v>
      </c>
      <c r="E18" s="82" t="s">
        <v>113</v>
      </c>
      <c r="F18" s="14">
        <f t="shared" si="1"/>
        <v>0</v>
      </c>
      <c r="G18" s="141" t="s">
        <v>112</v>
      </c>
    </row>
    <row r="19" spans="1:7" ht="34.5" customHeight="1" x14ac:dyDescent="0.3">
      <c r="A19" s="137"/>
      <c r="B19" s="138"/>
      <c r="C19" s="12" t="s">
        <v>22</v>
      </c>
      <c r="D19" s="13">
        <f t="shared" si="0"/>
        <v>0.65</v>
      </c>
      <c r="E19" s="82" t="s">
        <v>114</v>
      </c>
      <c r="F19" s="14">
        <f t="shared" si="1"/>
        <v>0</v>
      </c>
      <c r="G19" s="141" t="s">
        <v>112</v>
      </c>
    </row>
    <row r="20" spans="1:7" ht="26.45" customHeight="1" x14ac:dyDescent="0.3">
      <c r="A20" s="137"/>
      <c r="B20" s="138"/>
      <c r="C20" s="12" t="s">
        <v>28</v>
      </c>
      <c r="D20" s="13">
        <f t="shared" si="0"/>
        <v>0.65</v>
      </c>
      <c r="E20" s="82" t="s">
        <v>114</v>
      </c>
      <c r="F20" s="14">
        <f t="shared" si="1"/>
        <v>0</v>
      </c>
      <c r="G20" s="142" t="s">
        <v>112</v>
      </c>
    </row>
    <row r="21" spans="1:7" ht="39.75" customHeight="1" x14ac:dyDescent="0.3">
      <c r="A21" s="137"/>
      <c r="B21" s="145" t="s">
        <v>173</v>
      </c>
      <c r="C21" s="12" t="s">
        <v>89</v>
      </c>
      <c r="D21" s="13">
        <f t="shared" si="0"/>
        <v>19.5</v>
      </c>
      <c r="E21" s="82" t="s">
        <v>130</v>
      </c>
      <c r="F21" s="14">
        <f t="shared" si="1"/>
        <v>0</v>
      </c>
      <c r="G21" s="140" t="s">
        <v>174</v>
      </c>
    </row>
    <row r="22" spans="1:7" ht="24" customHeight="1" x14ac:dyDescent="0.3">
      <c r="A22" s="137"/>
      <c r="B22" s="145"/>
      <c r="C22" s="12" t="s">
        <v>23</v>
      </c>
      <c r="D22" s="13">
        <f t="shared" si="0"/>
        <v>3.25</v>
      </c>
      <c r="E22" s="82" t="s">
        <v>126</v>
      </c>
      <c r="F22" s="14">
        <f t="shared" si="1"/>
        <v>0</v>
      </c>
      <c r="G22" s="141" t="s">
        <v>112</v>
      </c>
    </row>
    <row r="23" spans="1:7" ht="24" customHeight="1" x14ac:dyDescent="0.3">
      <c r="A23" s="137"/>
      <c r="B23" s="145"/>
      <c r="C23" s="12" t="s">
        <v>65</v>
      </c>
      <c r="D23" s="13">
        <f t="shared" si="0"/>
        <v>1.9500000000000002</v>
      </c>
      <c r="E23" s="82" t="s">
        <v>132</v>
      </c>
      <c r="F23" s="14">
        <f t="shared" si="1"/>
        <v>0</v>
      </c>
      <c r="G23" s="141" t="s">
        <v>112</v>
      </c>
    </row>
    <row r="24" spans="1:7" ht="24" customHeight="1" x14ac:dyDescent="0.3">
      <c r="A24" s="137"/>
      <c r="B24" s="145"/>
      <c r="C24" s="12" t="s">
        <v>39</v>
      </c>
      <c r="D24" s="13">
        <f t="shared" si="0"/>
        <v>1.3</v>
      </c>
      <c r="E24" s="82" t="s">
        <v>113</v>
      </c>
      <c r="F24" s="14">
        <f t="shared" si="1"/>
        <v>0</v>
      </c>
      <c r="G24" s="141" t="s">
        <v>112</v>
      </c>
    </row>
    <row r="25" spans="1:7" ht="24" customHeight="1" x14ac:dyDescent="0.3">
      <c r="A25" s="137"/>
      <c r="B25" s="145"/>
      <c r="C25" s="12" t="s">
        <v>22</v>
      </c>
      <c r="D25" s="13">
        <f t="shared" si="0"/>
        <v>0.32500000000000001</v>
      </c>
      <c r="E25" s="82" t="s">
        <v>110</v>
      </c>
      <c r="F25" s="14">
        <f t="shared" si="1"/>
        <v>0</v>
      </c>
      <c r="G25" s="141" t="s">
        <v>112</v>
      </c>
    </row>
    <row r="26" spans="1:7" ht="24" customHeight="1" x14ac:dyDescent="0.3">
      <c r="A26" s="137"/>
      <c r="B26" s="145"/>
      <c r="C26" s="12" t="s">
        <v>101</v>
      </c>
      <c r="D26" s="13">
        <f t="shared" si="0"/>
        <v>0.32500000000000001</v>
      </c>
      <c r="E26" s="82" t="s">
        <v>110</v>
      </c>
      <c r="F26" s="14">
        <f t="shared" si="1"/>
        <v>0</v>
      </c>
      <c r="G26" s="141" t="s">
        <v>112</v>
      </c>
    </row>
    <row r="27" spans="1:7" ht="24" customHeight="1" x14ac:dyDescent="0.3">
      <c r="A27" s="137"/>
      <c r="B27" s="145"/>
      <c r="C27" s="12" t="s">
        <v>28</v>
      </c>
      <c r="D27" s="13">
        <f t="shared" si="0"/>
        <v>0.32500000000000001</v>
      </c>
      <c r="E27" s="82" t="s">
        <v>110</v>
      </c>
      <c r="F27" s="14">
        <f t="shared" si="1"/>
        <v>0</v>
      </c>
      <c r="G27" s="141" t="s">
        <v>112</v>
      </c>
    </row>
    <row r="28" spans="1:7" ht="24.95" customHeight="1" x14ac:dyDescent="0.3">
      <c r="A28" s="137"/>
      <c r="B28" s="145"/>
      <c r="C28" s="12" t="s">
        <v>66</v>
      </c>
      <c r="D28" s="13">
        <f t="shared" si="0"/>
        <v>6.5000000000000002E-2</v>
      </c>
      <c r="E28" s="82" t="s">
        <v>111</v>
      </c>
      <c r="F28" s="14">
        <f t="shared" si="1"/>
        <v>0</v>
      </c>
      <c r="G28" s="142" t="s">
        <v>112</v>
      </c>
    </row>
    <row r="29" spans="1:7" ht="21.75" customHeight="1" x14ac:dyDescent="0.3">
      <c r="A29" s="137"/>
      <c r="B29" s="158" t="s">
        <v>200</v>
      </c>
      <c r="C29" s="12" t="s">
        <v>221</v>
      </c>
      <c r="D29" s="13">
        <f t="shared" si="0"/>
        <v>22.75</v>
      </c>
      <c r="E29" s="82" t="s">
        <v>119</v>
      </c>
      <c r="F29" s="14">
        <f t="shared" si="1"/>
        <v>0</v>
      </c>
      <c r="G29" s="140" t="s">
        <v>222</v>
      </c>
    </row>
    <row r="30" spans="1:7" ht="21.75" customHeight="1" x14ac:dyDescent="0.3">
      <c r="A30" s="137"/>
      <c r="B30" s="158"/>
      <c r="C30" s="12" t="s">
        <v>27</v>
      </c>
      <c r="D30" s="13">
        <f t="shared" si="0"/>
        <v>0.97500000000000009</v>
      </c>
      <c r="E30" s="82" t="s">
        <v>127</v>
      </c>
      <c r="F30" s="14">
        <f t="shared" si="1"/>
        <v>0</v>
      </c>
      <c r="G30" s="141" t="s">
        <v>112</v>
      </c>
    </row>
    <row r="31" spans="1:7" ht="21.75" customHeight="1" x14ac:dyDescent="0.3">
      <c r="A31" s="137"/>
      <c r="B31" s="158"/>
      <c r="C31" s="12" t="s">
        <v>65</v>
      </c>
      <c r="D31" s="13">
        <f t="shared" si="0"/>
        <v>0.97500000000000009</v>
      </c>
      <c r="E31" s="82" t="s">
        <v>127</v>
      </c>
      <c r="F31" s="14">
        <f t="shared" si="1"/>
        <v>0</v>
      </c>
      <c r="G31" s="141" t="s">
        <v>112</v>
      </c>
    </row>
    <row r="32" spans="1:7" ht="21.75" customHeight="1" x14ac:dyDescent="0.3">
      <c r="A32" s="137"/>
      <c r="B32" s="158"/>
      <c r="C32" s="12" t="s">
        <v>30</v>
      </c>
      <c r="D32" s="13">
        <f t="shared" si="0"/>
        <v>0.32500000000000001</v>
      </c>
      <c r="E32" s="82" t="s">
        <v>110</v>
      </c>
      <c r="F32" s="14">
        <f t="shared" si="1"/>
        <v>0</v>
      </c>
      <c r="G32" s="141" t="s">
        <v>112</v>
      </c>
    </row>
    <row r="33" spans="1:7" ht="21.75" customHeight="1" x14ac:dyDescent="0.3">
      <c r="A33" s="137"/>
      <c r="B33" s="158"/>
      <c r="C33" s="12" t="s">
        <v>22</v>
      </c>
      <c r="D33" s="13">
        <f t="shared" si="0"/>
        <v>0.13</v>
      </c>
      <c r="E33" s="82" t="s">
        <v>115</v>
      </c>
      <c r="F33" s="14">
        <f t="shared" si="1"/>
        <v>0</v>
      </c>
      <c r="G33" s="141" t="s">
        <v>112</v>
      </c>
    </row>
    <row r="34" spans="1:7" ht="21.75" customHeight="1" x14ac:dyDescent="0.3">
      <c r="A34" s="137"/>
      <c r="B34" s="158"/>
      <c r="C34" s="12" t="s">
        <v>28</v>
      </c>
      <c r="D34" s="13">
        <f t="shared" si="0"/>
        <v>0.13</v>
      </c>
      <c r="E34" s="82" t="s">
        <v>115</v>
      </c>
      <c r="F34" s="14">
        <f t="shared" si="1"/>
        <v>0</v>
      </c>
      <c r="G34" s="141" t="s">
        <v>112</v>
      </c>
    </row>
    <row r="35" spans="1:7" ht="21.75" customHeight="1" x14ac:dyDescent="0.3">
      <c r="A35" s="137"/>
      <c r="B35" s="158"/>
      <c r="C35" s="12" t="s">
        <v>24</v>
      </c>
      <c r="D35" s="13">
        <f t="shared" si="0"/>
        <v>6.5000000000000002E-2</v>
      </c>
      <c r="E35" s="82" t="s">
        <v>111</v>
      </c>
      <c r="F35" s="14">
        <f t="shared" si="1"/>
        <v>0</v>
      </c>
      <c r="G35" s="141" t="s">
        <v>112</v>
      </c>
    </row>
    <row r="36" spans="1:7" ht="21.75" customHeight="1" x14ac:dyDescent="0.3">
      <c r="A36" s="137"/>
      <c r="B36" s="158"/>
      <c r="C36" s="12" t="s">
        <v>31</v>
      </c>
      <c r="D36" s="13">
        <f t="shared" si="0"/>
        <v>6.5000000000000002E-2</v>
      </c>
      <c r="E36" s="82" t="s">
        <v>111</v>
      </c>
      <c r="F36" s="14">
        <f t="shared" si="1"/>
        <v>0</v>
      </c>
      <c r="G36" s="142" t="s">
        <v>112</v>
      </c>
    </row>
    <row r="37" spans="1:7" ht="24.95" customHeight="1" x14ac:dyDescent="0.3">
      <c r="A37" s="136"/>
      <c r="B37" s="18" t="s">
        <v>41</v>
      </c>
      <c r="C37" s="12" t="s">
        <v>42</v>
      </c>
      <c r="D37" s="13">
        <f t="shared" si="0"/>
        <v>13</v>
      </c>
      <c r="E37" s="82" t="s">
        <v>107</v>
      </c>
      <c r="F37" s="14">
        <f t="shared" si="1"/>
        <v>0</v>
      </c>
      <c r="G37" s="17" t="s">
        <v>19</v>
      </c>
    </row>
    <row r="38" spans="1:7" ht="27" customHeight="1" x14ac:dyDescent="0.3">
      <c r="A38" s="147" t="s">
        <v>13</v>
      </c>
      <c r="B38" s="156" t="s">
        <v>331</v>
      </c>
      <c r="C38" s="12" t="s">
        <v>99</v>
      </c>
      <c r="D38" s="13">
        <f t="shared" si="0"/>
        <v>52</v>
      </c>
      <c r="E38" s="82" t="s">
        <v>137</v>
      </c>
      <c r="F38" s="14">
        <f t="shared" si="1"/>
        <v>0</v>
      </c>
      <c r="G38" s="140" t="s">
        <v>491</v>
      </c>
    </row>
    <row r="39" spans="1:7" ht="27" customHeight="1" x14ac:dyDescent="0.3">
      <c r="A39" s="147"/>
      <c r="B39" s="156"/>
      <c r="C39" s="12" t="s">
        <v>490</v>
      </c>
      <c r="D39" s="13">
        <f t="shared" si="0"/>
        <v>3.25</v>
      </c>
      <c r="E39" s="82" t="s">
        <v>126</v>
      </c>
      <c r="F39" s="14">
        <f t="shared" si="1"/>
        <v>0</v>
      </c>
      <c r="G39" s="142"/>
    </row>
  </sheetData>
  <mergeCells count="15">
    <mergeCell ref="A1:G4"/>
    <mergeCell ref="A5:B5"/>
    <mergeCell ref="C5:F5"/>
    <mergeCell ref="G5:G6"/>
    <mergeCell ref="A10:A11"/>
    <mergeCell ref="A38:A39"/>
    <mergeCell ref="B38:B39"/>
    <mergeCell ref="G38:G39"/>
    <mergeCell ref="A12:A37"/>
    <mergeCell ref="B12:B20"/>
    <mergeCell ref="G12:G20"/>
    <mergeCell ref="B21:B28"/>
    <mergeCell ref="G21:G28"/>
    <mergeCell ref="B29:B36"/>
    <mergeCell ref="G29:G3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1F664-86AE-43D8-ABFF-653A33CA528A}">
  <sheetPr>
    <pageSetUpPr fitToPage="1"/>
  </sheetPr>
  <dimension ref="A1:G41"/>
  <sheetViews>
    <sheetView zoomScale="85" zoomScaleNormal="85" zoomScaleSheetLayoutView="70" zoomScalePageLayoutView="40" workbookViewId="0">
      <selection activeCell="G17" sqref="G17:G21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8" t="s">
        <v>264</v>
      </c>
      <c r="B1" s="128"/>
      <c r="C1" s="128"/>
      <c r="D1" s="128"/>
      <c r="E1" s="128"/>
      <c r="F1" s="128"/>
      <c r="G1" s="128"/>
    </row>
    <row r="2" spans="1:7" ht="17.45" customHeight="1" x14ac:dyDescent="0.3">
      <c r="A2" s="129"/>
      <c r="B2" s="129"/>
      <c r="C2" s="129"/>
      <c r="D2" s="129"/>
      <c r="E2" s="129"/>
      <c r="F2" s="129"/>
      <c r="G2" s="129"/>
    </row>
    <row r="3" spans="1:7" ht="17.45" customHeight="1" x14ac:dyDescent="0.3">
      <c r="A3" s="129"/>
      <c r="B3" s="129"/>
      <c r="C3" s="129"/>
      <c r="D3" s="129"/>
      <c r="E3" s="129"/>
      <c r="F3" s="129"/>
      <c r="G3" s="129"/>
    </row>
    <row r="4" spans="1:7" ht="30.2" customHeight="1" x14ac:dyDescent="0.3">
      <c r="A4" s="129"/>
      <c r="B4" s="129"/>
      <c r="C4" s="129"/>
      <c r="D4" s="129"/>
      <c r="E4" s="129"/>
      <c r="F4" s="129"/>
      <c r="G4" s="129"/>
    </row>
    <row r="5" spans="1:7" ht="27" customHeight="1" x14ac:dyDescent="0.3">
      <c r="A5" s="130" t="s">
        <v>10</v>
      </c>
      <c r="B5" s="131"/>
      <c r="C5" s="132" t="s">
        <v>9</v>
      </c>
      <c r="D5" s="133"/>
      <c r="E5" s="133"/>
      <c r="F5" s="133"/>
      <c r="G5" s="134"/>
    </row>
    <row r="6" spans="1:7" ht="27" customHeight="1" x14ac:dyDescent="0.3">
      <c r="A6" s="6" t="s">
        <v>8</v>
      </c>
      <c r="B6" s="5"/>
      <c r="G6" s="13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54" t="s">
        <v>6</v>
      </c>
      <c r="B9" s="54" t="s">
        <v>5</v>
      </c>
      <c r="C9" s="54" t="s">
        <v>4</v>
      </c>
      <c r="D9" s="11" t="s">
        <v>3</v>
      </c>
      <c r="E9" s="11" t="s">
        <v>2</v>
      </c>
      <c r="F9" s="11" t="s">
        <v>1</v>
      </c>
      <c r="G9" s="54" t="s">
        <v>0</v>
      </c>
    </row>
    <row r="10" spans="1:7" s="3" customFormat="1" ht="24.95" customHeight="1" x14ac:dyDescent="0.3">
      <c r="A10" s="147" t="s">
        <v>11</v>
      </c>
      <c r="B10" s="143" t="s">
        <v>332</v>
      </c>
      <c r="C10" s="12" t="s">
        <v>493</v>
      </c>
      <c r="D10" s="13">
        <f t="shared" ref="D10:D40" si="0">0.65*E10</f>
        <v>13</v>
      </c>
      <c r="E10" s="13" t="s">
        <v>107</v>
      </c>
      <c r="F10" s="14">
        <f t="shared" ref="F10:F40" si="1">($B$6*D10)+($B$7*E10)</f>
        <v>0</v>
      </c>
      <c r="G10" s="140" t="s">
        <v>500</v>
      </c>
    </row>
    <row r="11" spans="1:7" s="3" customFormat="1" ht="31.5" customHeight="1" x14ac:dyDescent="0.3">
      <c r="A11" s="147"/>
      <c r="B11" s="144"/>
      <c r="C11" s="12" t="s">
        <v>395</v>
      </c>
      <c r="D11" s="13">
        <f t="shared" si="0"/>
        <v>9.75</v>
      </c>
      <c r="E11" s="13" t="s">
        <v>108</v>
      </c>
      <c r="F11" s="14">
        <f t="shared" si="1"/>
        <v>0</v>
      </c>
      <c r="G11" s="141" t="s">
        <v>112</v>
      </c>
    </row>
    <row r="12" spans="1:7" s="3" customFormat="1" ht="24.95" customHeight="1" x14ac:dyDescent="0.3">
      <c r="A12" s="147"/>
      <c r="B12" s="144"/>
      <c r="C12" s="12" t="s">
        <v>21</v>
      </c>
      <c r="D12" s="13">
        <f t="shared" si="0"/>
        <v>3.25</v>
      </c>
      <c r="E12" s="13" t="s">
        <v>126</v>
      </c>
      <c r="F12" s="14">
        <f t="shared" si="1"/>
        <v>0</v>
      </c>
      <c r="G12" s="141" t="s">
        <v>112</v>
      </c>
    </row>
    <row r="13" spans="1:7" s="3" customFormat="1" ht="24.95" customHeight="1" x14ac:dyDescent="0.3">
      <c r="A13" s="147"/>
      <c r="B13" s="144"/>
      <c r="C13" s="12" t="s">
        <v>28</v>
      </c>
      <c r="D13" s="13">
        <f t="shared" si="0"/>
        <v>0.78</v>
      </c>
      <c r="E13" s="13" t="s">
        <v>153</v>
      </c>
      <c r="F13" s="14">
        <f t="shared" si="1"/>
        <v>0</v>
      </c>
      <c r="G13" s="141" t="s">
        <v>112</v>
      </c>
    </row>
    <row r="14" spans="1:7" s="3" customFormat="1" ht="24.95" customHeight="1" x14ac:dyDescent="0.3">
      <c r="A14" s="147"/>
      <c r="B14" s="144"/>
      <c r="C14" s="12" t="s">
        <v>24</v>
      </c>
      <c r="D14" s="13">
        <f t="shared" si="0"/>
        <v>0.32500000000000001</v>
      </c>
      <c r="E14" s="82" t="s">
        <v>110</v>
      </c>
      <c r="F14" s="14">
        <f t="shared" si="1"/>
        <v>0</v>
      </c>
      <c r="G14" s="141" t="s">
        <v>112</v>
      </c>
    </row>
    <row r="15" spans="1:7" s="3" customFormat="1" ht="29.25" customHeight="1" x14ac:dyDescent="0.3">
      <c r="A15" s="147"/>
      <c r="B15" s="144"/>
      <c r="C15" s="12" t="s">
        <v>22</v>
      </c>
      <c r="D15" s="13">
        <f t="shared" si="0"/>
        <v>0.13</v>
      </c>
      <c r="E15" s="13" t="s">
        <v>115</v>
      </c>
      <c r="F15" s="14">
        <f t="shared" si="1"/>
        <v>0</v>
      </c>
      <c r="G15" s="142" t="s">
        <v>112</v>
      </c>
    </row>
    <row r="16" spans="1:7" s="3" customFormat="1" ht="37.5" customHeight="1" x14ac:dyDescent="0.3">
      <c r="A16" s="135" t="s">
        <v>12</v>
      </c>
      <c r="B16" s="58" t="s">
        <v>49</v>
      </c>
      <c r="C16" s="12" t="s">
        <v>21</v>
      </c>
      <c r="D16" s="13">
        <f t="shared" si="0"/>
        <v>32.5</v>
      </c>
      <c r="E16" s="82">
        <v>50</v>
      </c>
      <c r="F16" s="14">
        <f t="shared" si="1"/>
        <v>0</v>
      </c>
      <c r="G16" s="55" t="s">
        <v>54</v>
      </c>
    </row>
    <row r="17" spans="1:7" ht="21.75" customHeight="1" x14ac:dyDescent="0.3">
      <c r="A17" s="137"/>
      <c r="B17" s="146" t="s">
        <v>193</v>
      </c>
      <c r="C17" s="12" t="s">
        <v>203</v>
      </c>
      <c r="D17" s="13">
        <f t="shared" si="0"/>
        <v>4.55</v>
      </c>
      <c r="E17" s="13" t="s">
        <v>134</v>
      </c>
      <c r="F17" s="14">
        <f t="shared" si="1"/>
        <v>0</v>
      </c>
      <c r="G17" s="140" t="s">
        <v>496</v>
      </c>
    </row>
    <row r="18" spans="1:7" ht="21.75" customHeight="1" x14ac:dyDescent="0.3">
      <c r="A18" s="137"/>
      <c r="B18" s="146"/>
      <c r="C18" s="12" t="s">
        <v>68</v>
      </c>
      <c r="D18" s="13">
        <f t="shared" si="0"/>
        <v>3.9000000000000004</v>
      </c>
      <c r="E18" s="13" t="s">
        <v>154</v>
      </c>
      <c r="F18" s="14">
        <f t="shared" si="1"/>
        <v>0</v>
      </c>
      <c r="G18" s="141" t="s">
        <v>112</v>
      </c>
    </row>
    <row r="19" spans="1:7" ht="27" customHeight="1" x14ac:dyDescent="0.3">
      <c r="A19" s="137"/>
      <c r="B19" s="146"/>
      <c r="C19" s="12" t="s">
        <v>39</v>
      </c>
      <c r="D19" s="13">
        <f t="shared" si="0"/>
        <v>1.3</v>
      </c>
      <c r="E19" s="13" t="s">
        <v>113</v>
      </c>
      <c r="F19" s="14">
        <f t="shared" si="1"/>
        <v>0</v>
      </c>
      <c r="G19" s="141" t="s">
        <v>112</v>
      </c>
    </row>
    <row r="20" spans="1:7" ht="27" customHeight="1" x14ac:dyDescent="0.3">
      <c r="A20" s="137"/>
      <c r="B20" s="146"/>
      <c r="C20" s="12" t="s">
        <v>22</v>
      </c>
      <c r="D20" s="13">
        <f t="shared" si="0"/>
        <v>0.32500000000000001</v>
      </c>
      <c r="E20" s="13" t="s">
        <v>110</v>
      </c>
      <c r="F20" s="14">
        <f t="shared" si="1"/>
        <v>0</v>
      </c>
      <c r="G20" s="141" t="s">
        <v>112</v>
      </c>
    </row>
    <row r="21" spans="1:7" ht="27" customHeight="1" x14ac:dyDescent="0.3">
      <c r="A21" s="137"/>
      <c r="B21" s="146"/>
      <c r="C21" s="12" t="s">
        <v>65</v>
      </c>
      <c r="D21" s="13">
        <f t="shared" si="0"/>
        <v>0.32500000000000001</v>
      </c>
      <c r="E21" s="13" t="s">
        <v>110</v>
      </c>
      <c r="F21" s="14">
        <f t="shared" si="1"/>
        <v>0</v>
      </c>
      <c r="G21" s="142" t="s">
        <v>112</v>
      </c>
    </row>
    <row r="22" spans="1:7" ht="28.5" customHeight="1" x14ac:dyDescent="0.3">
      <c r="A22" s="137"/>
      <c r="B22" s="145" t="s">
        <v>333</v>
      </c>
      <c r="C22" s="12" t="s">
        <v>494</v>
      </c>
      <c r="D22" s="13">
        <f t="shared" si="0"/>
        <v>26</v>
      </c>
      <c r="E22" s="13" t="s">
        <v>121</v>
      </c>
      <c r="F22" s="14">
        <f t="shared" si="1"/>
        <v>0</v>
      </c>
      <c r="G22" s="140" t="s">
        <v>499</v>
      </c>
    </row>
    <row r="23" spans="1:7" ht="28.5" customHeight="1" x14ac:dyDescent="0.3">
      <c r="A23" s="137"/>
      <c r="B23" s="146"/>
      <c r="C23" s="12" t="s">
        <v>223</v>
      </c>
      <c r="D23" s="13">
        <f t="shared" si="0"/>
        <v>5.2</v>
      </c>
      <c r="E23" s="13" t="s">
        <v>143</v>
      </c>
      <c r="F23" s="14">
        <f t="shared" si="1"/>
        <v>0</v>
      </c>
      <c r="G23" s="141" t="s">
        <v>112</v>
      </c>
    </row>
    <row r="24" spans="1:7" ht="28.5" customHeight="1" x14ac:dyDescent="0.3">
      <c r="A24" s="137"/>
      <c r="B24" s="146"/>
      <c r="C24" s="12" t="s">
        <v>78</v>
      </c>
      <c r="D24" s="13">
        <f t="shared" si="0"/>
        <v>3.25</v>
      </c>
      <c r="E24" s="13" t="s">
        <v>126</v>
      </c>
      <c r="F24" s="14">
        <f t="shared" si="1"/>
        <v>0</v>
      </c>
      <c r="G24" s="141" t="s">
        <v>112</v>
      </c>
    </row>
    <row r="25" spans="1:7" ht="28.5" customHeight="1" x14ac:dyDescent="0.3">
      <c r="A25" s="137"/>
      <c r="B25" s="146"/>
      <c r="C25" s="12" t="s">
        <v>77</v>
      </c>
      <c r="D25" s="13">
        <f t="shared" si="0"/>
        <v>1.9500000000000002</v>
      </c>
      <c r="E25" s="13" t="s">
        <v>132</v>
      </c>
      <c r="F25" s="14">
        <f t="shared" si="1"/>
        <v>0</v>
      </c>
      <c r="G25" s="141" t="s">
        <v>112</v>
      </c>
    </row>
    <row r="26" spans="1:7" ht="28.5" customHeight="1" x14ac:dyDescent="0.3">
      <c r="A26" s="137"/>
      <c r="B26" s="146"/>
      <c r="C26" s="12" t="s">
        <v>128</v>
      </c>
      <c r="D26" s="13">
        <f t="shared" si="0"/>
        <v>0.97500000000000009</v>
      </c>
      <c r="E26" s="13" t="s">
        <v>127</v>
      </c>
      <c r="F26" s="14">
        <f t="shared" si="1"/>
        <v>0</v>
      </c>
      <c r="G26" s="141" t="s">
        <v>112</v>
      </c>
    </row>
    <row r="27" spans="1:7" ht="28.5" customHeight="1" x14ac:dyDescent="0.3">
      <c r="A27" s="137"/>
      <c r="B27" s="146"/>
      <c r="C27" s="12" t="s">
        <v>22</v>
      </c>
      <c r="D27" s="13">
        <f t="shared" si="0"/>
        <v>0.65</v>
      </c>
      <c r="E27" s="13" t="s">
        <v>114</v>
      </c>
      <c r="F27" s="14">
        <f t="shared" si="1"/>
        <v>0</v>
      </c>
      <c r="G27" s="141" t="s">
        <v>112</v>
      </c>
    </row>
    <row r="28" spans="1:7" ht="28.5" customHeight="1" x14ac:dyDescent="0.3">
      <c r="A28" s="137"/>
      <c r="B28" s="146"/>
      <c r="C28" s="12" t="s">
        <v>80</v>
      </c>
      <c r="D28" s="13">
        <f t="shared" si="0"/>
        <v>0.65</v>
      </c>
      <c r="E28" s="13" t="s">
        <v>114</v>
      </c>
      <c r="F28" s="14">
        <f t="shared" si="1"/>
        <v>0</v>
      </c>
      <c r="G28" s="141" t="s">
        <v>112</v>
      </c>
    </row>
    <row r="29" spans="1:7" ht="25.5" customHeight="1" x14ac:dyDescent="0.3">
      <c r="A29" s="137"/>
      <c r="B29" s="146"/>
      <c r="C29" s="12" t="s">
        <v>28</v>
      </c>
      <c r="D29" s="13">
        <f t="shared" si="0"/>
        <v>0.65</v>
      </c>
      <c r="E29" s="13" t="s">
        <v>114</v>
      </c>
      <c r="F29" s="14">
        <f t="shared" si="1"/>
        <v>0</v>
      </c>
      <c r="G29" s="141" t="s">
        <v>112</v>
      </c>
    </row>
    <row r="30" spans="1:7" ht="25.5" customHeight="1" x14ac:dyDescent="0.3">
      <c r="A30" s="137"/>
      <c r="B30" s="146"/>
      <c r="C30" s="12" t="s">
        <v>477</v>
      </c>
      <c r="D30" s="13">
        <f t="shared" si="0"/>
        <v>0.13</v>
      </c>
      <c r="E30" s="13" t="s">
        <v>115</v>
      </c>
      <c r="F30" s="14">
        <f t="shared" si="1"/>
        <v>0</v>
      </c>
      <c r="G30" s="142" t="s">
        <v>112</v>
      </c>
    </row>
    <row r="31" spans="1:7" ht="26.45" customHeight="1" x14ac:dyDescent="0.3">
      <c r="A31" s="137"/>
      <c r="B31" s="159" t="s">
        <v>334</v>
      </c>
      <c r="C31" s="12" t="s">
        <v>72</v>
      </c>
      <c r="D31" s="13">
        <f t="shared" si="0"/>
        <v>22.75</v>
      </c>
      <c r="E31" s="13" t="s">
        <v>119</v>
      </c>
      <c r="F31" s="14">
        <f t="shared" si="1"/>
        <v>0</v>
      </c>
      <c r="G31" s="140" t="s">
        <v>497</v>
      </c>
    </row>
    <row r="32" spans="1:7" ht="25.5" customHeight="1" x14ac:dyDescent="0.3">
      <c r="A32" s="137"/>
      <c r="B32" s="160"/>
      <c r="C32" s="12" t="s">
        <v>35</v>
      </c>
      <c r="D32" s="13">
        <f t="shared" si="0"/>
        <v>3.25</v>
      </c>
      <c r="E32" s="13" t="s">
        <v>126</v>
      </c>
      <c r="F32" s="14">
        <f t="shared" si="1"/>
        <v>0</v>
      </c>
      <c r="G32" s="141" t="s">
        <v>112</v>
      </c>
    </row>
    <row r="33" spans="1:7" ht="25.5" customHeight="1" x14ac:dyDescent="0.3">
      <c r="A33" s="137"/>
      <c r="B33" s="160"/>
      <c r="C33" s="12" t="s">
        <v>30</v>
      </c>
      <c r="D33" s="13">
        <f t="shared" si="0"/>
        <v>0.32500000000000001</v>
      </c>
      <c r="E33" s="13" t="s">
        <v>110</v>
      </c>
      <c r="F33" s="14">
        <f t="shared" si="1"/>
        <v>0</v>
      </c>
      <c r="G33" s="141" t="s">
        <v>112</v>
      </c>
    </row>
    <row r="34" spans="1:7" ht="25.5" customHeight="1" x14ac:dyDescent="0.3">
      <c r="A34" s="137"/>
      <c r="B34" s="160"/>
      <c r="C34" s="12" t="s">
        <v>22</v>
      </c>
      <c r="D34" s="13">
        <f t="shared" si="0"/>
        <v>0.32500000000000001</v>
      </c>
      <c r="E34" s="13" t="s">
        <v>110</v>
      </c>
      <c r="F34" s="14">
        <f t="shared" si="1"/>
        <v>0</v>
      </c>
      <c r="G34" s="141" t="s">
        <v>112</v>
      </c>
    </row>
    <row r="35" spans="1:7" ht="25.5" customHeight="1" x14ac:dyDescent="0.3">
      <c r="A35" s="137"/>
      <c r="B35" s="160"/>
      <c r="C35" s="12" t="s">
        <v>28</v>
      </c>
      <c r="D35" s="13">
        <f t="shared" si="0"/>
        <v>0.32500000000000001</v>
      </c>
      <c r="E35" s="13" t="s">
        <v>110</v>
      </c>
      <c r="F35" s="14">
        <f t="shared" si="1"/>
        <v>0</v>
      </c>
      <c r="G35" s="141" t="s">
        <v>112</v>
      </c>
    </row>
    <row r="36" spans="1:7" ht="25.5" customHeight="1" x14ac:dyDescent="0.3">
      <c r="A36" s="137"/>
      <c r="B36" s="160"/>
      <c r="C36" s="12" t="s">
        <v>31</v>
      </c>
      <c r="D36" s="13">
        <f t="shared" si="0"/>
        <v>0.13</v>
      </c>
      <c r="E36" s="13" t="s">
        <v>115</v>
      </c>
      <c r="F36" s="14">
        <f t="shared" si="1"/>
        <v>0</v>
      </c>
      <c r="G36" s="141" t="s">
        <v>112</v>
      </c>
    </row>
    <row r="37" spans="1:7" ht="25.5" customHeight="1" x14ac:dyDescent="0.3">
      <c r="A37" s="137"/>
      <c r="B37" s="160"/>
      <c r="C37" s="12" t="s">
        <v>24</v>
      </c>
      <c r="D37" s="13">
        <f t="shared" si="0"/>
        <v>6.5000000000000002E-2</v>
      </c>
      <c r="E37" s="13" t="s">
        <v>111</v>
      </c>
      <c r="F37" s="14">
        <f t="shared" si="1"/>
        <v>0</v>
      </c>
      <c r="G37" s="142" t="s">
        <v>112</v>
      </c>
    </row>
    <row r="38" spans="1:7" ht="24.95" customHeight="1" x14ac:dyDescent="0.3">
      <c r="A38" s="136"/>
      <c r="B38" s="56" t="s">
        <v>41</v>
      </c>
      <c r="C38" s="12" t="s">
        <v>42</v>
      </c>
      <c r="D38" s="13">
        <f t="shared" si="0"/>
        <v>13</v>
      </c>
      <c r="E38" s="13" t="s">
        <v>107</v>
      </c>
      <c r="F38" s="14">
        <f t="shared" si="1"/>
        <v>0</v>
      </c>
      <c r="G38" s="57" t="s">
        <v>19</v>
      </c>
    </row>
    <row r="39" spans="1:7" ht="23.25" customHeight="1" x14ac:dyDescent="0.3">
      <c r="A39" s="147" t="s">
        <v>13</v>
      </c>
      <c r="B39" s="138" t="s">
        <v>335</v>
      </c>
      <c r="C39" s="12" t="s">
        <v>17</v>
      </c>
      <c r="D39" s="13">
        <f t="shared" si="0"/>
        <v>97.5</v>
      </c>
      <c r="E39" s="82" t="s">
        <v>142</v>
      </c>
      <c r="F39" s="14">
        <f t="shared" si="1"/>
        <v>0</v>
      </c>
      <c r="G39" s="140" t="s">
        <v>498</v>
      </c>
    </row>
    <row r="40" spans="1:7" ht="23.25" customHeight="1" x14ac:dyDescent="0.3">
      <c r="A40" s="147"/>
      <c r="B40" s="138"/>
      <c r="C40" s="85" t="s">
        <v>495</v>
      </c>
      <c r="D40" s="13">
        <f t="shared" si="0"/>
        <v>19.5</v>
      </c>
      <c r="E40" s="83" t="s">
        <v>130</v>
      </c>
      <c r="F40" s="14">
        <f t="shared" si="1"/>
        <v>0</v>
      </c>
      <c r="G40" s="142" t="s">
        <v>112</v>
      </c>
    </row>
    <row r="41" spans="1:7" x14ac:dyDescent="0.3">
      <c r="G41" s="7"/>
    </row>
  </sheetData>
  <mergeCells count="17">
    <mergeCell ref="A39:A40"/>
    <mergeCell ref="A16:A38"/>
    <mergeCell ref="B17:B21"/>
    <mergeCell ref="G17:G21"/>
    <mergeCell ref="B22:B30"/>
    <mergeCell ref="G22:G30"/>
    <mergeCell ref="B31:B37"/>
    <mergeCell ref="G31:G37"/>
    <mergeCell ref="B39:B40"/>
    <mergeCell ref="G39:G40"/>
    <mergeCell ref="A1:G4"/>
    <mergeCell ref="A5:B5"/>
    <mergeCell ref="C5:F5"/>
    <mergeCell ref="G5:G6"/>
    <mergeCell ref="A10:A15"/>
    <mergeCell ref="B10:B15"/>
    <mergeCell ref="G10:G15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BD9D8-6F73-4775-A7A9-30EC0F948A1C}">
  <sheetPr>
    <pageSetUpPr fitToPage="1"/>
  </sheetPr>
  <dimension ref="A1:G46"/>
  <sheetViews>
    <sheetView zoomScale="85" zoomScaleNormal="85" zoomScaleSheetLayoutView="70" zoomScalePageLayoutView="40" workbookViewId="0">
      <selection activeCell="F38" sqref="F3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8" t="s">
        <v>265</v>
      </c>
      <c r="B1" s="128"/>
      <c r="C1" s="128"/>
      <c r="D1" s="128"/>
      <c r="E1" s="128"/>
      <c r="F1" s="128"/>
      <c r="G1" s="128"/>
    </row>
    <row r="2" spans="1:7" ht="17.45" customHeight="1" x14ac:dyDescent="0.3">
      <c r="A2" s="129"/>
      <c r="B2" s="129"/>
      <c r="C2" s="129"/>
      <c r="D2" s="129"/>
      <c r="E2" s="129"/>
      <c r="F2" s="129"/>
      <c r="G2" s="129"/>
    </row>
    <row r="3" spans="1:7" ht="17.45" customHeight="1" x14ac:dyDescent="0.3">
      <c r="A3" s="129"/>
      <c r="B3" s="129"/>
      <c r="C3" s="129"/>
      <c r="D3" s="129"/>
      <c r="E3" s="129"/>
      <c r="F3" s="129"/>
      <c r="G3" s="129"/>
    </row>
    <row r="4" spans="1:7" ht="30.2" customHeight="1" x14ac:dyDescent="0.3">
      <c r="A4" s="129"/>
      <c r="B4" s="129"/>
      <c r="C4" s="129"/>
      <c r="D4" s="129"/>
      <c r="E4" s="129"/>
      <c r="F4" s="129"/>
      <c r="G4" s="129"/>
    </row>
    <row r="5" spans="1:7" ht="27" customHeight="1" x14ac:dyDescent="0.3">
      <c r="A5" s="130" t="s">
        <v>10</v>
      </c>
      <c r="B5" s="131"/>
      <c r="C5" s="132" t="s">
        <v>9</v>
      </c>
      <c r="D5" s="133"/>
      <c r="E5" s="133"/>
      <c r="F5" s="133"/>
      <c r="G5" s="134"/>
    </row>
    <row r="6" spans="1:7" ht="27" customHeight="1" x14ac:dyDescent="0.3">
      <c r="A6" s="6" t="s">
        <v>8</v>
      </c>
      <c r="B6" s="5"/>
      <c r="G6" s="13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50" t="s">
        <v>6</v>
      </c>
      <c r="B9" s="50" t="s">
        <v>5</v>
      </c>
      <c r="C9" s="50" t="s">
        <v>4</v>
      </c>
      <c r="D9" s="11" t="s">
        <v>3</v>
      </c>
      <c r="E9" s="11" t="s">
        <v>2</v>
      </c>
      <c r="F9" s="11" t="s">
        <v>1</v>
      </c>
      <c r="G9" s="50" t="s">
        <v>0</v>
      </c>
    </row>
    <row r="10" spans="1:7" s="3" customFormat="1" ht="24.95" customHeight="1" x14ac:dyDescent="0.3">
      <c r="A10" s="147" t="s">
        <v>11</v>
      </c>
      <c r="B10" s="87" t="s">
        <v>336</v>
      </c>
      <c r="C10" s="12" t="s">
        <v>401</v>
      </c>
      <c r="D10" s="13">
        <f t="shared" ref="D10:D45" si="0">0.65*E10</f>
        <v>65</v>
      </c>
      <c r="E10" s="82">
        <v>100</v>
      </c>
      <c r="F10" s="14">
        <f t="shared" ref="F10:F45" si="1">($B$6*D10)+($B$7*E10)</f>
        <v>0</v>
      </c>
      <c r="G10" s="19" t="s">
        <v>156</v>
      </c>
    </row>
    <row r="11" spans="1:7" s="3" customFormat="1" ht="38.25" customHeight="1" x14ac:dyDescent="0.3">
      <c r="A11" s="147"/>
      <c r="B11" s="87" t="s">
        <v>18</v>
      </c>
      <c r="C11" s="85" t="s">
        <v>17</v>
      </c>
      <c r="D11" s="13">
        <f t="shared" si="0"/>
        <v>65</v>
      </c>
      <c r="E11" s="82" t="s">
        <v>122</v>
      </c>
      <c r="F11" s="14">
        <f t="shared" si="1"/>
        <v>0</v>
      </c>
      <c r="G11" s="19" t="s">
        <v>156</v>
      </c>
    </row>
    <row r="12" spans="1:7" s="3" customFormat="1" ht="28.5" customHeight="1" x14ac:dyDescent="0.3">
      <c r="A12" s="121"/>
      <c r="B12" s="143" t="s">
        <v>20</v>
      </c>
      <c r="C12" s="85" t="s">
        <v>21</v>
      </c>
      <c r="D12" s="13">
        <f t="shared" si="0"/>
        <v>33.800000000000004</v>
      </c>
      <c r="E12" s="82">
        <v>52</v>
      </c>
      <c r="F12" s="14">
        <f t="shared" si="1"/>
        <v>0</v>
      </c>
      <c r="G12" s="140" t="s">
        <v>508</v>
      </c>
    </row>
    <row r="13" spans="1:7" s="3" customFormat="1" ht="28.5" customHeight="1" x14ac:dyDescent="0.3">
      <c r="A13" s="111"/>
      <c r="B13" s="149"/>
      <c r="C13" s="12" t="s">
        <v>501</v>
      </c>
      <c r="D13" s="13">
        <f t="shared" si="0"/>
        <v>1.9500000000000002</v>
      </c>
      <c r="E13" s="82">
        <v>3</v>
      </c>
      <c r="F13" s="14">
        <f t="shared" si="1"/>
        <v>0</v>
      </c>
      <c r="G13" s="142"/>
    </row>
    <row r="14" spans="1:7" ht="21.75" customHeight="1" x14ac:dyDescent="0.3">
      <c r="A14" s="137"/>
      <c r="B14" s="146" t="s">
        <v>169</v>
      </c>
      <c r="C14" s="12" t="s">
        <v>52</v>
      </c>
      <c r="D14" s="13">
        <f t="shared" si="0"/>
        <v>0.65</v>
      </c>
      <c r="E14" s="82" t="s">
        <v>114</v>
      </c>
      <c r="F14" s="14">
        <f t="shared" si="1"/>
        <v>0</v>
      </c>
      <c r="G14" s="140" t="s">
        <v>510</v>
      </c>
    </row>
    <row r="15" spans="1:7" ht="28.5" customHeight="1" x14ac:dyDescent="0.3">
      <c r="A15" s="137"/>
      <c r="B15" s="146"/>
      <c r="C15" s="12" t="s">
        <v>90</v>
      </c>
      <c r="D15" s="13">
        <f t="shared" si="0"/>
        <v>0.45499999999999996</v>
      </c>
      <c r="E15" s="82" t="s">
        <v>507</v>
      </c>
      <c r="F15" s="14">
        <f t="shared" si="1"/>
        <v>0</v>
      </c>
      <c r="G15" s="141" t="s">
        <v>112</v>
      </c>
    </row>
    <row r="16" spans="1:7" ht="25.5" customHeight="1" x14ac:dyDescent="0.3">
      <c r="A16" s="137"/>
      <c r="B16" s="146"/>
      <c r="C16" s="12" t="s">
        <v>28</v>
      </c>
      <c r="D16" s="13">
        <f t="shared" si="0"/>
        <v>0.32500000000000001</v>
      </c>
      <c r="E16" s="82" t="s">
        <v>110</v>
      </c>
      <c r="F16" s="14">
        <f t="shared" si="1"/>
        <v>0</v>
      </c>
      <c r="G16" s="142" t="s">
        <v>112</v>
      </c>
    </row>
    <row r="17" spans="1:7" ht="25.5" customHeight="1" x14ac:dyDescent="0.3">
      <c r="A17" s="137"/>
      <c r="B17" s="145" t="s">
        <v>337</v>
      </c>
      <c r="C17" s="12" t="s">
        <v>502</v>
      </c>
      <c r="D17" s="13">
        <f t="shared" si="0"/>
        <v>26</v>
      </c>
      <c r="E17" s="82" t="s">
        <v>121</v>
      </c>
      <c r="F17" s="14">
        <f t="shared" si="1"/>
        <v>0</v>
      </c>
      <c r="G17" s="140" t="s">
        <v>512</v>
      </c>
    </row>
    <row r="18" spans="1:7" ht="25.5" customHeight="1" x14ac:dyDescent="0.3">
      <c r="A18" s="137"/>
      <c r="B18" s="146"/>
      <c r="C18" s="12" t="s">
        <v>23</v>
      </c>
      <c r="D18" s="13">
        <f t="shared" si="0"/>
        <v>3.25</v>
      </c>
      <c r="E18" s="82" t="s">
        <v>126</v>
      </c>
      <c r="F18" s="14">
        <f t="shared" si="1"/>
        <v>0</v>
      </c>
      <c r="G18" s="141" t="s">
        <v>112</v>
      </c>
    </row>
    <row r="19" spans="1:7" ht="25.5" customHeight="1" x14ac:dyDescent="0.3">
      <c r="A19" s="137"/>
      <c r="B19" s="146"/>
      <c r="C19" s="12" t="s">
        <v>25</v>
      </c>
      <c r="D19" s="13">
        <f t="shared" si="0"/>
        <v>1.9500000000000002</v>
      </c>
      <c r="E19" s="82" t="s">
        <v>132</v>
      </c>
      <c r="F19" s="14">
        <f t="shared" si="1"/>
        <v>0</v>
      </c>
      <c r="G19" s="141" t="s">
        <v>112</v>
      </c>
    </row>
    <row r="20" spans="1:7" ht="25.5" customHeight="1" x14ac:dyDescent="0.3">
      <c r="A20" s="137"/>
      <c r="B20" s="146"/>
      <c r="C20" s="12" t="s">
        <v>503</v>
      </c>
      <c r="D20" s="13">
        <f t="shared" si="0"/>
        <v>1.9500000000000002</v>
      </c>
      <c r="E20" s="82" t="s">
        <v>132</v>
      </c>
      <c r="F20" s="14">
        <f t="shared" si="1"/>
        <v>0</v>
      </c>
      <c r="G20" s="141" t="s">
        <v>112</v>
      </c>
    </row>
    <row r="21" spans="1:7" ht="25.5" customHeight="1" x14ac:dyDescent="0.3">
      <c r="A21" s="137"/>
      <c r="B21" s="146"/>
      <c r="C21" s="12" t="s">
        <v>35</v>
      </c>
      <c r="D21" s="13">
        <f t="shared" si="0"/>
        <v>1.3</v>
      </c>
      <c r="E21" s="82" t="s">
        <v>113</v>
      </c>
      <c r="F21" s="14">
        <f t="shared" si="1"/>
        <v>0</v>
      </c>
      <c r="G21" s="141" t="s">
        <v>112</v>
      </c>
    </row>
    <row r="22" spans="1:7" ht="25.5" customHeight="1" x14ac:dyDescent="0.3">
      <c r="A22" s="137"/>
      <c r="B22" s="146"/>
      <c r="C22" s="12" t="s">
        <v>56</v>
      </c>
      <c r="D22" s="13">
        <f t="shared" si="0"/>
        <v>1.3</v>
      </c>
      <c r="E22" s="82" t="s">
        <v>113</v>
      </c>
      <c r="F22" s="14">
        <f t="shared" si="1"/>
        <v>0</v>
      </c>
      <c r="G22" s="141" t="s">
        <v>112</v>
      </c>
    </row>
    <row r="23" spans="1:7" ht="25.5" customHeight="1" x14ac:dyDescent="0.3">
      <c r="A23" s="137"/>
      <c r="B23" s="146"/>
      <c r="C23" s="12" t="s">
        <v>28</v>
      </c>
      <c r="D23" s="13">
        <f t="shared" si="0"/>
        <v>1.3</v>
      </c>
      <c r="E23" s="82" t="s">
        <v>113</v>
      </c>
      <c r="F23" s="14">
        <f t="shared" si="1"/>
        <v>0</v>
      </c>
      <c r="G23" s="141" t="s">
        <v>112</v>
      </c>
    </row>
    <row r="24" spans="1:7" ht="25.5" customHeight="1" x14ac:dyDescent="0.3">
      <c r="A24" s="137"/>
      <c r="B24" s="146"/>
      <c r="C24" s="12" t="s">
        <v>27</v>
      </c>
      <c r="D24" s="13">
        <f t="shared" si="0"/>
        <v>0.65</v>
      </c>
      <c r="E24" s="82" t="s">
        <v>114</v>
      </c>
      <c r="F24" s="14">
        <f t="shared" si="1"/>
        <v>0</v>
      </c>
      <c r="G24" s="141" t="s">
        <v>112</v>
      </c>
    </row>
    <row r="25" spans="1:7" ht="25.5" customHeight="1" x14ac:dyDescent="0.3">
      <c r="A25" s="137"/>
      <c r="B25" s="146"/>
      <c r="C25" s="12" t="s">
        <v>38</v>
      </c>
      <c r="D25" s="13">
        <f t="shared" si="0"/>
        <v>0.65</v>
      </c>
      <c r="E25" s="82" t="s">
        <v>114</v>
      </c>
      <c r="F25" s="14">
        <f t="shared" si="1"/>
        <v>0</v>
      </c>
      <c r="G25" s="141" t="s">
        <v>112</v>
      </c>
    </row>
    <row r="26" spans="1:7" ht="25.5" customHeight="1" x14ac:dyDescent="0.3">
      <c r="A26" s="137"/>
      <c r="B26" s="146"/>
      <c r="C26" s="12" t="s">
        <v>504</v>
      </c>
      <c r="D26" s="13">
        <f t="shared" si="0"/>
        <v>0.32500000000000001</v>
      </c>
      <c r="E26" s="82" t="s">
        <v>110</v>
      </c>
      <c r="F26" s="14">
        <f t="shared" si="1"/>
        <v>0</v>
      </c>
      <c r="G26" s="141" t="s">
        <v>112</v>
      </c>
    </row>
    <row r="27" spans="1:7" ht="25.5" customHeight="1" x14ac:dyDescent="0.3">
      <c r="A27" s="137"/>
      <c r="B27" s="146"/>
      <c r="C27" s="12" t="s">
        <v>210</v>
      </c>
      <c r="D27" s="13">
        <f t="shared" si="0"/>
        <v>0.19500000000000001</v>
      </c>
      <c r="E27" s="82" t="s">
        <v>144</v>
      </c>
      <c r="F27" s="14">
        <f t="shared" si="1"/>
        <v>0</v>
      </c>
      <c r="G27" s="142" t="s">
        <v>112</v>
      </c>
    </row>
    <row r="28" spans="1:7" ht="30.2" customHeight="1" x14ac:dyDescent="0.3">
      <c r="A28" s="137"/>
      <c r="B28" s="159" t="s">
        <v>338</v>
      </c>
      <c r="C28" s="12" t="s">
        <v>83</v>
      </c>
      <c r="D28" s="13">
        <f t="shared" si="0"/>
        <v>19.5</v>
      </c>
      <c r="E28" s="82" t="s">
        <v>130</v>
      </c>
      <c r="F28" s="14">
        <f t="shared" si="1"/>
        <v>0</v>
      </c>
      <c r="G28" s="140" t="s">
        <v>509</v>
      </c>
    </row>
    <row r="29" spans="1:7" ht="30.2" customHeight="1" x14ac:dyDescent="0.3">
      <c r="A29" s="137"/>
      <c r="B29" s="160"/>
      <c r="C29" s="12" t="s">
        <v>24</v>
      </c>
      <c r="D29" s="13">
        <f t="shared" si="0"/>
        <v>0.32500000000000001</v>
      </c>
      <c r="E29" s="82" t="s">
        <v>110</v>
      </c>
      <c r="F29" s="14">
        <f t="shared" si="1"/>
        <v>0</v>
      </c>
      <c r="G29" s="141" t="s">
        <v>112</v>
      </c>
    </row>
    <row r="30" spans="1:7" ht="30.2" customHeight="1" x14ac:dyDescent="0.3">
      <c r="A30" s="137"/>
      <c r="B30" s="160"/>
      <c r="C30" s="12" t="s">
        <v>28</v>
      </c>
      <c r="D30" s="13">
        <f t="shared" si="0"/>
        <v>0.32500000000000001</v>
      </c>
      <c r="E30" s="82" t="s">
        <v>110</v>
      </c>
      <c r="F30" s="14">
        <f t="shared" si="1"/>
        <v>0</v>
      </c>
      <c r="G30" s="141" t="s">
        <v>112</v>
      </c>
    </row>
    <row r="31" spans="1:7" ht="30.2" customHeight="1" x14ac:dyDescent="0.3">
      <c r="A31" s="137"/>
      <c r="B31" s="160"/>
      <c r="C31" s="12" t="s">
        <v>230</v>
      </c>
      <c r="D31" s="13">
        <f t="shared" si="0"/>
        <v>0.32500000000000001</v>
      </c>
      <c r="E31" s="82" t="s">
        <v>110</v>
      </c>
      <c r="F31" s="14">
        <f t="shared" si="1"/>
        <v>0</v>
      </c>
      <c r="G31" s="141" t="s">
        <v>112</v>
      </c>
    </row>
    <row r="32" spans="1:7" ht="30.2" customHeight="1" x14ac:dyDescent="0.3">
      <c r="A32" s="137"/>
      <c r="B32" s="160"/>
      <c r="C32" s="12" t="s">
        <v>22</v>
      </c>
      <c r="D32" s="13">
        <f t="shared" si="0"/>
        <v>0.13</v>
      </c>
      <c r="E32" s="82" t="s">
        <v>115</v>
      </c>
      <c r="F32" s="14">
        <f t="shared" si="1"/>
        <v>0</v>
      </c>
      <c r="G32" s="141" t="s">
        <v>112</v>
      </c>
    </row>
    <row r="33" spans="1:7" ht="25.5" customHeight="1" x14ac:dyDescent="0.3">
      <c r="A33" s="137"/>
      <c r="B33" s="160"/>
      <c r="C33" s="12" t="s">
        <v>31</v>
      </c>
      <c r="D33" s="13">
        <f t="shared" si="0"/>
        <v>6.5000000000000002E-2</v>
      </c>
      <c r="E33" s="82" t="s">
        <v>111</v>
      </c>
      <c r="F33" s="14">
        <f t="shared" si="1"/>
        <v>0</v>
      </c>
      <c r="G33" s="142" t="s">
        <v>112</v>
      </c>
    </row>
    <row r="34" spans="1:7" ht="24.95" customHeight="1" x14ac:dyDescent="0.3">
      <c r="A34" s="136"/>
      <c r="B34" s="52" t="s">
        <v>41</v>
      </c>
      <c r="C34" s="12" t="s">
        <v>42</v>
      </c>
      <c r="D34" s="13">
        <f t="shared" si="0"/>
        <v>13</v>
      </c>
      <c r="E34" s="82" t="s">
        <v>107</v>
      </c>
      <c r="F34" s="14">
        <f t="shared" si="1"/>
        <v>0</v>
      </c>
      <c r="G34" s="53" t="s">
        <v>19</v>
      </c>
    </row>
    <row r="35" spans="1:7" ht="23.25" customHeight="1" x14ac:dyDescent="0.3">
      <c r="A35" s="147" t="s">
        <v>13</v>
      </c>
      <c r="B35" s="138" t="s">
        <v>339</v>
      </c>
      <c r="C35" s="12" t="s">
        <v>444</v>
      </c>
      <c r="D35" s="13">
        <f t="shared" si="0"/>
        <v>19.5</v>
      </c>
      <c r="E35" s="82" t="s">
        <v>130</v>
      </c>
      <c r="F35" s="14">
        <f t="shared" si="1"/>
        <v>0</v>
      </c>
      <c r="G35" s="140" t="s">
        <v>511</v>
      </c>
    </row>
    <row r="36" spans="1:7" ht="23.25" customHeight="1" x14ac:dyDescent="0.3">
      <c r="A36" s="147"/>
      <c r="B36" s="138"/>
      <c r="C36" s="12" t="s">
        <v>33</v>
      </c>
      <c r="D36" s="13">
        <f t="shared" si="0"/>
        <v>16.25</v>
      </c>
      <c r="E36" s="82" t="s">
        <v>150</v>
      </c>
      <c r="F36" s="14">
        <f t="shared" si="1"/>
        <v>0</v>
      </c>
      <c r="G36" s="141" t="s">
        <v>112</v>
      </c>
    </row>
    <row r="37" spans="1:7" ht="23.25" customHeight="1" x14ac:dyDescent="0.3">
      <c r="A37" s="147"/>
      <c r="B37" s="138"/>
      <c r="C37" s="12" t="s">
        <v>93</v>
      </c>
      <c r="D37" s="13">
        <f t="shared" si="0"/>
        <v>6.5</v>
      </c>
      <c r="E37" s="82" t="s">
        <v>109</v>
      </c>
      <c r="F37" s="14">
        <f t="shared" si="1"/>
        <v>0</v>
      </c>
      <c r="G37" s="141" t="s">
        <v>112</v>
      </c>
    </row>
    <row r="38" spans="1:7" ht="23.25" customHeight="1" x14ac:dyDescent="0.3">
      <c r="A38" s="147"/>
      <c r="B38" s="138"/>
      <c r="C38" s="12" t="s">
        <v>223</v>
      </c>
      <c r="D38" s="13">
        <f t="shared" si="0"/>
        <v>3.9000000000000004</v>
      </c>
      <c r="E38" s="82" t="s">
        <v>154</v>
      </c>
      <c r="F38" s="14">
        <f t="shared" si="1"/>
        <v>0</v>
      </c>
      <c r="G38" s="141" t="s">
        <v>112</v>
      </c>
    </row>
    <row r="39" spans="1:7" ht="23.25" customHeight="1" x14ac:dyDescent="0.3">
      <c r="A39" s="147"/>
      <c r="B39" s="138"/>
      <c r="C39" s="12" t="s">
        <v>77</v>
      </c>
      <c r="D39" s="13">
        <f t="shared" si="0"/>
        <v>1.9500000000000002</v>
      </c>
      <c r="E39" s="82" t="s">
        <v>132</v>
      </c>
      <c r="F39" s="14">
        <f t="shared" si="1"/>
        <v>0</v>
      </c>
      <c r="G39" s="141" t="s">
        <v>112</v>
      </c>
    </row>
    <row r="40" spans="1:7" ht="23.25" customHeight="1" x14ac:dyDescent="0.3">
      <c r="A40" s="147"/>
      <c r="B40" s="138"/>
      <c r="C40" s="12" t="s">
        <v>206</v>
      </c>
      <c r="D40" s="13">
        <f t="shared" si="0"/>
        <v>1.9500000000000002</v>
      </c>
      <c r="E40" s="82" t="s">
        <v>132</v>
      </c>
      <c r="F40" s="14">
        <f t="shared" si="1"/>
        <v>0</v>
      </c>
      <c r="G40" s="141" t="s">
        <v>112</v>
      </c>
    </row>
    <row r="41" spans="1:7" ht="23.25" customHeight="1" x14ac:dyDescent="0.3">
      <c r="A41" s="147"/>
      <c r="B41" s="138"/>
      <c r="C41" s="12" t="s">
        <v>78</v>
      </c>
      <c r="D41" s="13">
        <f t="shared" si="0"/>
        <v>1.9500000000000002</v>
      </c>
      <c r="E41" s="82" t="s">
        <v>132</v>
      </c>
      <c r="F41" s="14">
        <f t="shared" si="1"/>
        <v>0</v>
      </c>
      <c r="G41" s="141" t="s">
        <v>112</v>
      </c>
    </row>
    <row r="42" spans="1:7" ht="23.25" customHeight="1" x14ac:dyDescent="0.3">
      <c r="A42" s="147"/>
      <c r="B42" s="138"/>
      <c r="C42" s="12" t="s">
        <v>505</v>
      </c>
      <c r="D42" s="13">
        <f t="shared" si="0"/>
        <v>0.65</v>
      </c>
      <c r="E42" s="82" t="s">
        <v>114</v>
      </c>
      <c r="F42" s="14">
        <f t="shared" si="1"/>
        <v>0</v>
      </c>
      <c r="G42" s="141" t="s">
        <v>112</v>
      </c>
    </row>
    <row r="43" spans="1:7" ht="33.75" customHeight="1" x14ac:dyDescent="0.3">
      <c r="A43" s="147"/>
      <c r="B43" s="138"/>
      <c r="C43" s="12" t="s">
        <v>27</v>
      </c>
      <c r="D43" s="13">
        <f t="shared" si="0"/>
        <v>0.32500000000000001</v>
      </c>
      <c r="E43" s="82" t="s">
        <v>110</v>
      </c>
      <c r="F43" s="14">
        <f t="shared" si="1"/>
        <v>0</v>
      </c>
      <c r="G43" s="141" t="s">
        <v>112</v>
      </c>
    </row>
    <row r="44" spans="1:7" ht="23.25" customHeight="1" x14ac:dyDescent="0.3">
      <c r="A44" s="147"/>
      <c r="B44" s="138"/>
      <c r="C44" s="12" t="s">
        <v>477</v>
      </c>
      <c r="D44" s="13">
        <f t="shared" si="0"/>
        <v>0.13</v>
      </c>
      <c r="E44" s="82" t="s">
        <v>115</v>
      </c>
      <c r="F44" s="14">
        <f t="shared" si="1"/>
        <v>0</v>
      </c>
      <c r="G44" s="141" t="s">
        <v>112</v>
      </c>
    </row>
    <row r="45" spans="1:7" ht="23.25" customHeight="1" x14ac:dyDescent="0.3">
      <c r="A45" s="147"/>
      <c r="B45" s="138"/>
      <c r="C45" s="12" t="s">
        <v>506</v>
      </c>
      <c r="D45" s="13">
        <f t="shared" si="0"/>
        <v>6.5000000000000002E-2</v>
      </c>
      <c r="E45" s="82" t="s">
        <v>111</v>
      </c>
      <c r="F45" s="14">
        <f t="shared" si="1"/>
        <v>0</v>
      </c>
      <c r="G45" s="142" t="s">
        <v>112</v>
      </c>
    </row>
    <row r="46" spans="1:7" x14ac:dyDescent="0.3">
      <c r="G46" s="7"/>
    </row>
  </sheetData>
  <mergeCells count="17">
    <mergeCell ref="A35:A45"/>
    <mergeCell ref="A14:A34"/>
    <mergeCell ref="B14:B16"/>
    <mergeCell ref="G14:G16"/>
    <mergeCell ref="B17:B27"/>
    <mergeCell ref="G17:G27"/>
    <mergeCell ref="B28:B33"/>
    <mergeCell ref="G28:G33"/>
    <mergeCell ref="B35:B45"/>
    <mergeCell ref="G35:G45"/>
    <mergeCell ref="B12:B13"/>
    <mergeCell ref="G12:G13"/>
    <mergeCell ref="A1:G4"/>
    <mergeCell ref="A5:B5"/>
    <mergeCell ref="C5:F5"/>
    <mergeCell ref="G5:G6"/>
    <mergeCell ref="A10:A1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B33B3-1692-438A-B7A3-7A0D72B78459}">
  <sheetPr>
    <pageSetUpPr fitToPage="1"/>
  </sheetPr>
  <dimension ref="A1:G48"/>
  <sheetViews>
    <sheetView zoomScale="85" zoomScaleNormal="85" zoomScaleSheetLayoutView="70" zoomScalePageLayoutView="40" workbookViewId="0">
      <selection activeCell="G47" sqref="G47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8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8" t="s">
        <v>266</v>
      </c>
      <c r="B1" s="128"/>
      <c r="C1" s="128"/>
      <c r="D1" s="128"/>
      <c r="E1" s="128"/>
      <c r="F1" s="128"/>
      <c r="G1" s="128"/>
    </row>
    <row r="2" spans="1:7" ht="17.45" customHeight="1" x14ac:dyDescent="0.3">
      <c r="A2" s="129"/>
      <c r="B2" s="129"/>
      <c r="C2" s="129"/>
      <c r="D2" s="129"/>
      <c r="E2" s="129"/>
      <c r="F2" s="129"/>
      <c r="G2" s="129"/>
    </row>
    <row r="3" spans="1:7" ht="17.45" customHeight="1" x14ac:dyDescent="0.3">
      <c r="A3" s="129"/>
      <c r="B3" s="129"/>
      <c r="C3" s="129"/>
      <c r="D3" s="129"/>
      <c r="E3" s="129"/>
      <c r="F3" s="129"/>
      <c r="G3" s="129"/>
    </row>
    <row r="4" spans="1:7" ht="30.2" customHeight="1" x14ac:dyDescent="0.3">
      <c r="A4" s="129"/>
      <c r="B4" s="129"/>
      <c r="C4" s="129"/>
      <c r="D4" s="129"/>
      <c r="E4" s="129"/>
      <c r="F4" s="129"/>
      <c r="G4" s="129"/>
    </row>
    <row r="5" spans="1:7" ht="27" customHeight="1" x14ac:dyDescent="0.3">
      <c r="A5" s="130" t="s">
        <v>10</v>
      </c>
      <c r="B5" s="131"/>
      <c r="C5" s="132" t="s">
        <v>9</v>
      </c>
      <c r="D5" s="133"/>
      <c r="E5" s="133"/>
      <c r="F5" s="133"/>
      <c r="G5" s="134"/>
    </row>
    <row r="6" spans="1:7" ht="27" customHeight="1" x14ac:dyDescent="0.3">
      <c r="A6" s="6" t="s">
        <v>8</v>
      </c>
      <c r="B6" s="5"/>
      <c r="G6" s="13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59" t="s">
        <v>6</v>
      </c>
      <c r="B9" s="59" t="s">
        <v>5</v>
      </c>
      <c r="C9" s="59" t="s">
        <v>4</v>
      </c>
      <c r="D9" s="11" t="s">
        <v>3</v>
      </c>
      <c r="E9" s="11" t="s">
        <v>2</v>
      </c>
      <c r="F9" s="11" t="s">
        <v>1</v>
      </c>
      <c r="G9" s="59" t="s">
        <v>0</v>
      </c>
    </row>
    <row r="10" spans="1:7" s="3" customFormat="1" ht="24.95" customHeight="1" x14ac:dyDescent="0.3">
      <c r="A10" s="135" t="s">
        <v>11</v>
      </c>
      <c r="B10" s="143" t="s">
        <v>340</v>
      </c>
      <c r="C10" s="12" t="s">
        <v>513</v>
      </c>
      <c r="D10" s="13">
        <f t="shared" ref="D10:D47" si="0">0.65*E10</f>
        <v>58.5</v>
      </c>
      <c r="E10" s="13" t="s">
        <v>515</v>
      </c>
      <c r="F10" s="14">
        <f t="shared" ref="F10:F47" si="1">($B$6*D10)+($B$7*E10)</f>
        <v>0</v>
      </c>
      <c r="G10" s="140" t="s">
        <v>517</v>
      </c>
    </row>
    <row r="11" spans="1:7" s="3" customFormat="1" ht="24.95" customHeight="1" x14ac:dyDescent="0.3">
      <c r="A11" s="137"/>
      <c r="B11" s="144"/>
      <c r="C11" s="12" t="s">
        <v>98</v>
      </c>
      <c r="D11" s="13">
        <f t="shared" si="0"/>
        <v>16.25</v>
      </c>
      <c r="E11" s="13" t="s">
        <v>150</v>
      </c>
      <c r="F11" s="14">
        <f t="shared" si="1"/>
        <v>0</v>
      </c>
      <c r="G11" s="141" t="s">
        <v>112</v>
      </c>
    </row>
    <row r="12" spans="1:7" s="3" customFormat="1" ht="24.95" customHeight="1" x14ac:dyDescent="0.3">
      <c r="A12" s="137"/>
      <c r="B12" s="144"/>
      <c r="C12" s="12" t="s">
        <v>24</v>
      </c>
      <c r="D12" s="13">
        <f t="shared" si="0"/>
        <v>0.32500000000000001</v>
      </c>
      <c r="E12" s="13" t="s">
        <v>110</v>
      </c>
      <c r="F12" s="14">
        <f t="shared" si="1"/>
        <v>0</v>
      </c>
      <c r="G12" s="141" t="s">
        <v>112</v>
      </c>
    </row>
    <row r="13" spans="1:7" s="3" customFormat="1" ht="24.95" customHeight="1" x14ac:dyDescent="0.3">
      <c r="A13" s="137"/>
      <c r="B13" s="144"/>
      <c r="C13" s="12" t="s">
        <v>245</v>
      </c>
      <c r="D13" s="13">
        <f t="shared" si="0"/>
        <v>6.5000000000000002E-2</v>
      </c>
      <c r="E13" s="13" t="s">
        <v>111</v>
      </c>
      <c r="F13" s="14">
        <f t="shared" si="1"/>
        <v>0</v>
      </c>
      <c r="G13" s="142" t="s">
        <v>112</v>
      </c>
    </row>
    <row r="14" spans="1:7" ht="24.95" customHeight="1" x14ac:dyDescent="0.3">
      <c r="A14" s="137"/>
      <c r="B14" s="145" t="s">
        <v>341</v>
      </c>
      <c r="C14" s="12" t="s">
        <v>98</v>
      </c>
      <c r="D14" s="13">
        <f t="shared" si="0"/>
        <v>32.5</v>
      </c>
      <c r="E14" s="13" t="s">
        <v>124</v>
      </c>
      <c r="F14" s="14">
        <f t="shared" si="1"/>
        <v>0</v>
      </c>
      <c r="G14" s="140" t="s">
        <v>518</v>
      </c>
    </row>
    <row r="15" spans="1:7" ht="24.95" customHeight="1" x14ac:dyDescent="0.3">
      <c r="A15" s="137"/>
      <c r="B15" s="146"/>
      <c r="C15" s="12" t="s">
        <v>412</v>
      </c>
      <c r="D15" s="13">
        <f t="shared" si="0"/>
        <v>16.25</v>
      </c>
      <c r="E15" s="13" t="s">
        <v>150</v>
      </c>
      <c r="F15" s="14">
        <f t="shared" si="1"/>
        <v>0</v>
      </c>
      <c r="G15" s="141" t="s">
        <v>112</v>
      </c>
    </row>
    <row r="16" spans="1:7" ht="24.95" customHeight="1" x14ac:dyDescent="0.3">
      <c r="A16" s="137"/>
      <c r="B16" s="146"/>
      <c r="C16" s="12" t="s">
        <v>229</v>
      </c>
      <c r="D16" s="13">
        <f t="shared" si="0"/>
        <v>6.5</v>
      </c>
      <c r="E16" s="13" t="s">
        <v>109</v>
      </c>
      <c r="F16" s="14">
        <f t="shared" si="1"/>
        <v>0</v>
      </c>
      <c r="G16" s="141" t="s">
        <v>112</v>
      </c>
    </row>
    <row r="17" spans="1:7" ht="24.95" customHeight="1" x14ac:dyDescent="0.3">
      <c r="A17" s="137"/>
      <c r="B17" s="146"/>
      <c r="C17" s="12" t="s">
        <v>79</v>
      </c>
      <c r="D17" s="13">
        <f t="shared" si="0"/>
        <v>4.875</v>
      </c>
      <c r="E17" s="13" t="s">
        <v>380</v>
      </c>
      <c r="F17" s="14">
        <f t="shared" si="1"/>
        <v>0</v>
      </c>
      <c r="G17" s="141" t="s">
        <v>112</v>
      </c>
    </row>
    <row r="18" spans="1:7" ht="24.95" customHeight="1" x14ac:dyDescent="0.3">
      <c r="A18" s="137"/>
      <c r="B18" s="146"/>
      <c r="C18" s="12" t="s">
        <v>232</v>
      </c>
      <c r="D18" s="13">
        <f t="shared" si="0"/>
        <v>3.25</v>
      </c>
      <c r="E18" s="13" t="s">
        <v>126</v>
      </c>
      <c r="F18" s="14">
        <f t="shared" si="1"/>
        <v>0</v>
      </c>
      <c r="G18" s="141" t="s">
        <v>112</v>
      </c>
    </row>
    <row r="19" spans="1:7" ht="24.95" customHeight="1" x14ac:dyDescent="0.3">
      <c r="A19" s="137"/>
      <c r="B19" s="146"/>
      <c r="C19" s="12" t="s">
        <v>78</v>
      </c>
      <c r="D19" s="13">
        <f t="shared" si="0"/>
        <v>3.25</v>
      </c>
      <c r="E19" s="13" t="s">
        <v>126</v>
      </c>
      <c r="F19" s="14">
        <f t="shared" si="1"/>
        <v>0</v>
      </c>
      <c r="G19" s="141" t="s">
        <v>112</v>
      </c>
    </row>
    <row r="20" spans="1:7" ht="24.95" customHeight="1" x14ac:dyDescent="0.3">
      <c r="A20" s="137"/>
      <c r="B20" s="146"/>
      <c r="C20" s="12" t="s">
        <v>220</v>
      </c>
      <c r="D20" s="13">
        <f t="shared" si="0"/>
        <v>1.625</v>
      </c>
      <c r="E20" s="13" t="s">
        <v>118</v>
      </c>
      <c r="F20" s="14">
        <f t="shared" si="1"/>
        <v>0</v>
      </c>
      <c r="G20" s="141" t="s">
        <v>112</v>
      </c>
    </row>
    <row r="21" spans="1:7" ht="24.95" customHeight="1" x14ac:dyDescent="0.3">
      <c r="A21" s="137"/>
      <c r="B21" s="146"/>
      <c r="C21" s="12" t="s">
        <v>77</v>
      </c>
      <c r="D21" s="13">
        <f t="shared" si="0"/>
        <v>1.625</v>
      </c>
      <c r="E21" s="13" t="s">
        <v>118</v>
      </c>
      <c r="F21" s="14">
        <f t="shared" si="1"/>
        <v>0</v>
      </c>
      <c r="G21" s="141" t="s">
        <v>112</v>
      </c>
    </row>
    <row r="22" spans="1:7" ht="24.95" customHeight="1" x14ac:dyDescent="0.3">
      <c r="A22" s="137"/>
      <c r="B22" s="146"/>
      <c r="C22" s="12" t="s">
        <v>27</v>
      </c>
      <c r="D22" s="13">
        <f t="shared" si="0"/>
        <v>1.3</v>
      </c>
      <c r="E22" s="13" t="s">
        <v>113</v>
      </c>
      <c r="F22" s="14">
        <f t="shared" si="1"/>
        <v>0</v>
      </c>
      <c r="G22" s="141" t="s">
        <v>112</v>
      </c>
    </row>
    <row r="23" spans="1:7" ht="24.95" customHeight="1" x14ac:dyDescent="0.3">
      <c r="A23" s="137"/>
      <c r="B23" s="146"/>
      <c r="C23" s="12" t="s">
        <v>84</v>
      </c>
      <c r="D23" s="13">
        <f t="shared" si="0"/>
        <v>0.97500000000000009</v>
      </c>
      <c r="E23" s="13" t="s">
        <v>127</v>
      </c>
      <c r="F23" s="14">
        <f t="shared" si="1"/>
        <v>0</v>
      </c>
      <c r="G23" s="141" t="s">
        <v>112</v>
      </c>
    </row>
    <row r="24" spans="1:7" ht="24.95" customHeight="1" x14ac:dyDescent="0.3">
      <c r="A24" s="137"/>
      <c r="B24" s="146"/>
      <c r="C24" s="12" t="s">
        <v>22</v>
      </c>
      <c r="D24" s="13">
        <f t="shared" si="0"/>
        <v>0.32500000000000001</v>
      </c>
      <c r="E24" s="13" t="s">
        <v>110</v>
      </c>
      <c r="F24" s="14">
        <f t="shared" si="1"/>
        <v>0</v>
      </c>
      <c r="G24" s="142" t="s">
        <v>112</v>
      </c>
    </row>
    <row r="25" spans="1:7" ht="28.5" customHeight="1" x14ac:dyDescent="0.3">
      <c r="A25" s="137"/>
      <c r="B25" s="145" t="s">
        <v>342</v>
      </c>
      <c r="C25" s="12" t="s">
        <v>42</v>
      </c>
      <c r="D25" s="13">
        <f t="shared" si="0"/>
        <v>13</v>
      </c>
      <c r="E25" s="13" t="s">
        <v>107</v>
      </c>
      <c r="F25" s="14">
        <f t="shared" si="1"/>
        <v>0</v>
      </c>
      <c r="G25" s="140" t="s">
        <v>519</v>
      </c>
    </row>
    <row r="26" spans="1:7" ht="24.95" customHeight="1" x14ac:dyDescent="0.3">
      <c r="A26" s="137"/>
      <c r="B26" s="146"/>
      <c r="C26" s="12" t="s">
        <v>23</v>
      </c>
      <c r="D26" s="13">
        <f t="shared" si="0"/>
        <v>3.25</v>
      </c>
      <c r="E26" s="13" t="s">
        <v>126</v>
      </c>
      <c r="F26" s="14">
        <f t="shared" si="1"/>
        <v>0</v>
      </c>
      <c r="G26" s="141" t="s">
        <v>112</v>
      </c>
    </row>
    <row r="27" spans="1:7" ht="24.95" customHeight="1" x14ac:dyDescent="0.3">
      <c r="A27" s="137"/>
      <c r="B27" s="146"/>
      <c r="C27" s="12" t="s">
        <v>65</v>
      </c>
      <c r="D27" s="13">
        <f t="shared" si="0"/>
        <v>3.25</v>
      </c>
      <c r="E27" s="13" t="s">
        <v>126</v>
      </c>
      <c r="F27" s="14">
        <f t="shared" si="1"/>
        <v>0</v>
      </c>
      <c r="G27" s="141" t="s">
        <v>112</v>
      </c>
    </row>
    <row r="28" spans="1:7" ht="24.95" customHeight="1" x14ac:dyDescent="0.3">
      <c r="A28" s="137"/>
      <c r="B28" s="146"/>
      <c r="C28" s="12" t="s">
        <v>39</v>
      </c>
      <c r="D28" s="13">
        <f t="shared" si="0"/>
        <v>2.9250000000000003</v>
      </c>
      <c r="E28" s="13" t="s">
        <v>516</v>
      </c>
      <c r="F28" s="14">
        <f t="shared" si="1"/>
        <v>0</v>
      </c>
      <c r="G28" s="141" t="s">
        <v>112</v>
      </c>
    </row>
    <row r="29" spans="1:7" ht="24.95" customHeight="1" x14ac:dyDescent="0.3">
      <c r="A29" s="137"/>
      <c r="B29" s="146"/>
      <c r="C29" s="12" t="s">
        <v>22</v>
      </c>
      <c r="D29" s="13">
        <f t="shared" si="0"/>
        <v>0.32500000000000001</v>
      </c>
      <c r="E29" s="13" t="s">
        <v>110</v>
      </c>
      <c r="F29" s="14">
        <f t="shared" si="1"/>
        <v>0</v>
      </c>
      <c r="G29" s="141" t="s">
        <v>112</v>
      </c>
    </row>
    <row r="30" spans="1:7" ht="24.95" customHeight="1" x14ac:dyDescent="0.3">
      <c r="A30" s="137"/>
      <c r="B30" s="146"/>
      <c r="C30" s="12" t="s">
        <v>37</v>
      </c>
      <c r="D30" s="13">
        <f t="shared" si="0"/>
        <v>0.19500000000000001</v>
      </c>
      <c r="E30" s="13" t="s">
        <v>144</v>
      </c>
      <c r="F30" s="14">
        <f t="shared" si="1"/>
        <v>0</v>
      </c>
      <c r="G30" s="141" t="s">
        <v>112</v>
      </c>
    </row>
    <row r="31" spans="1:7" ht="24.95" customHeight="1" x14ac:dyDescent="0.3">
      <c r="A31" s="137"/>
      <c r="B31" s="146"/>
      <c r="C31" s="12" t="s">
        <v>24</v>
      </c>
      <c r="D31" s="13">
        <f t="shared" si="0"/>
        <v>0.13</v>
      </c>
      <c r="E31" s="13" t="s">
        <v>115</v>
      </c>
      <c r="F31" s="14">
        <f t="shared" si="1"/>
        <v>0</v>
      </c>
      <c r="G31" s="142" t="s">
        <v>112</v>
      </c>
    </row>
    <row r="32" spans="1:7" ht="25.5" customHeight="1" x14ac:dyDescent="0.3">
      <c r="A32" s="137"/>
      <c r="B32" s="150" t="s">
        <v>343</v>
      </c>
      <c r="C32" s="12" t="s">
        <v>223</v>
      </c>
      <c r="D32" s="13">
        <f t="shared" si="0"/>
        <v>16.25</v>
      </c>
      <c r="E32" s="22" t="s">
        <v>150</v>
      </c>
      <c r="F32" s="14">
        <f t="shared" si="1"/>
        <v>0</v>
      </c>
      <c r="G32" s="140" t="s">
        <v>520</v>
      </c>
    </row>
    <row r="33" spans="1:7" ht="25.5" customHeight="1" x14ac:dyDescent="0.3">
      <c r="A33" s="137"/>
      <c r="B33" s="151"/>
      <c r="C33" s="12" t="s">
        <v>179</v>
      </c>
      <c r="D33" s="13">
        <f t="shared" si="0"/>
        <v>6.5</v>
      </c>
      <c r="E33" s="22" t="s">
        <v>109</v>
      </c>
      <c r="F33" s="14">
        <f t="shared" si="1"/>
        <v>0</v>
      </c>
      <c r="G33" s="141" t="s">
        <v>112</v>
      </c>
    </row>
    <row r="34" spans="1:7" ht="25.5" customHeight="1" x14ac:dyDescent="0.3">
      <c r="A34" s="137"/>
      <c r="B34" s="151"/>
      <c r="C34" s="12" t="s">
        <v>22</v>
      </c>
      <c r="D34" s="13">
        <f t="shared" si="0"/>
        <v>0.32500000000000001</v>
      </c>
      <c r="E34" s="22" t="s">
        <v>110</v>
      </c>
      <c r="F34" s="14">
        <f t="shared" si="1"/>
        <v>0</v>
      </c>
      <c r="G34" s="141" t="s">
        <v>112</v>
      </c>
    </row>
    <row r="35" spans="1:7" ht="25.5" customHeight="1" x14ac:dyDescent="0.3">
      <c r="A35" s="137"/>
      <c r="B35" s="151"/>
      <c r="C35" s="12" t="s">
        <v>477</v>
      </c>
      <c r="D35" s="13">
        <f t="shared" si="0"/>
        <v>0.32500000000000001</v>
      </c>
      <c r="E35" s="22" t="s">
        <v>110</v>
      </c>
      <c r="F35" s="14">
        <f t="shared" si="1"/>
        <v>0</v>
      </c>
      <c r="G35" s="141" t="s">
        <v>112</v>
      </c>
    </row>
    <row r="36" spans="1:7" ht="25.5" customHeight="1" x14ac:dyDescent="0.3">
      <c r="A36" s="137"/>
      <c r="B36" s="151"/>
      <c r="C36" s="12" t="s">
        <v>514</v>
      </c>
      <c r="D36" s="13">
        <f t="shared" si="0"/>
        <v>0.32500000000000001</v>
      </c>
      <c r="E36" s="22" t="s">
        <v>110</v>
      </c>
      <c r="F36" s="14">
        <f t="shared" si="1"/>
        <v>0</v>
      </c>
      <c r="G36" s="141" t="s">
        <v>112</v>
      </c>
    </row>
    <row r="37" spans="1:7" ht="25.5" customHeight="1" x14ac:dyDescent="0.3">
      <c r="A37" s="137"/>
      <c r="B37" s="151"/>
      <c r="C37" s="12" t="s">
        <v>28</v>
      </c>
      <c r="D37" s="13">
        <f t="shared" si="0"/>
        <v>0.32500000000000001</v>
      </c>
      <c r="E37" s="22" t="s">
        <v>110</v>
      </c>
      <c r="F37" s="14">
        <f t="shared" si="1"/>
        <v>0</v>
      </c>
      <c r="G37" s="141" t="s">
        <v>112</v>
      </c>
    </row>
    <row r="38" spans="1:7" ht="24.95" customHeight="1" x14ac:dyDescent="0.3">
      <c r="A38" s="137"/>
      <c r="B38" s="160"/>
      <c r="C38" s="12" t="s">
        <v>210</v>
      </c>
      <c r="D38" s="13">
        <f t="shared" si="0"/>
        <v>0.19500000000000001</v>
      </c>
      <c r="E38" s="22" t="s">
        <v>144</v>
      </c>
      <c r="F38" s="14">
        <f t="shared" si="1"/>
        <v>0</v>
      </c>
      <c r="G38" s="142" t="s">
        <v>112</v>
      </c>
    </row>
    <row r="39" spans="1:7" ht="24.95" customHeight="1" x14ac:dyDescent="0.3">
      <c r="A39" s="136"/>
      <c r="B39" s="60" t="s">
        <v>32</v>
      </c>
      <c r="C39" s="12" t="s">
        <v>129</v>
      </c>
      <c r="D39" s="13">
        <f t="shared" si="0"/>
        <v>13</v>
      </c>
      <c r="E39" s="13" t="s">
        <v>107</v>
      </c>
      <c r="F39" s="14">
        <f t="shared" si="1"/>
        <v>0</v>
      </c>
      <c r="G39" s="61" t="s">
        <v>19</v>
      </c>
    </row>
    <row r="40" spans="1:7" ht="27" customHeight="1" x14ac:dyDescent="0.3">
      <c r="A40" s="135" t="s">
        <v>13</v>
      </c>
      <c r="B40" s="145" t="s">
        <v>344</v>
      </c>
      <c r="C40" s="12" t="s">
        <v>412</v>
      </c>
      <c r="D40" s="13">
        <f t="shared" si="0"/>
        <v>9.75</v>
      </c>
      <c r="E40" s="13" t="s">
        <v>108</v>
      </c>
      <c r="F40" s="14">
        <f t="shared" si="1"/>
        <v>0</v>
      </c>
      <c r="G40" s="140" t="s">
        <v>521</v>
      </c>
    </row>
    <row r="41" spans="1:7" ht="27" customHeight="1" x14ac:dyDescent="0.3">
      <c r="A41" s="137"/>
      <c r="B41" s="146"/>
      <c r="C41" s="12" t="s">
        <v>33</v>
      </c>
      <c r="D41" s="13">
        <f t="shared" si="0"/>
        <v>6.5</v>
      </c>
      <c r="E41" s="13" t="s">
        <v>109</v>
      </c>
      <c r="F41" s="14">
        <f t="shared" si="1"/>
        <v>0</v>
      </c>
      <c r="G41" s="141" t="s">
        <v>112</v>
      </c>
    </row>
    <row r="42" spans="1:7" ht="27" customHeight="1" x14ac:dyDescent="0.3">
      <c r="A42" s="137"/>
      <c r="B42" s="146"/>
      <c r="C42" s="12" t="s">
        <v>35</v>
      </c>
      <c r="D42" s="13">
        <f t="shared" si="0"/>
        <v>6.5</v>
      </c>
      <c r="E42" s="13" t="s">
        <v>109</v>
      </c>
      <c r="F42" s="14">
        <f t="shared" si="1"/>
        <v>0</v>
      </c>
      <c r="G42" s="141" t="s">
        <v>112</v>
      </c>
    </row>
    <row r="43" spans="1:7" ht="27" customHeight="1" x14ac:dyDescent="0.3">
      <c r="A43" s="137"/>
      <c r="B43" s="146"/>
      <c r="C43" s="12" t="s">
        <v>76</v>
      </c>
      <c r="D43" s="13">
        <f t="shared" si="0"/>
        <v>6.5</v>
      </c>
      <c r="E43" s="13" t="s">
        <v>109</v>
      </c>
      <c r="F43" s="14">
        <f t="shared" si="1"/>
        <v>0</v>
      </c>
      <c r="G43" s="141" t="s">
        <v>112</v>
      </c>
    </row>
    <row r="44" spans="1:7" ht="27" customHeight="1" x14ac:dyDescent="0.3">
      <c r="A44" s="137"/>
      <c r="B44" s="146"/>
      <c r="C44" s="12" t="s">
        <v>23</v>
      </c>
      <c r="D44" s="13">
        <f t="shared" si="0"/>
        <v>3.25</v>
      </c>
      <c r="E44" s="13" t="s">
        <v>126</v>
      </c>
      <c r="F44" s="14">
        <f t="shared" si="1"/>
        <v>0</v>
      </c>
      <c r="G44" s="141" t="s">
        <v>112</v>
      </c>
    </row>
    <row r="45" spans="1:7" ht="27" customHeight="1" x14ac:dyDescent="0.3">
      <c r="A45" s="137"/>
      <c r="B45" s="146"/>
      <c r="C45" s="12" t="s">
        <v>27</v>
      </c>
      <c r="D45" s="13">
        <f t="shared" si="0"/>
        <v>1.3</v>
      </c>
      <c r="E45" s="13" t="s">
        <v>113</v>
      </c>
      <c r="F45" s="14">
        <f t="shared" si="1"/>
        <v>0</v>
      </c>
      <c r="G45" s="141" t="s">
        <v>112</v>
      </c>
    </row>
    <row r="46" spans="1:7" ht="27" customHeight="1" x14ac:dyDescent="0.3">
      <c r="A46" s="137"/>
      <c r="B46" s="148"/>
      <c r="C46" s="12" t="s">
        <v>24</v>
      </c>
      <c r="D46" s="13">
        <f t="shared" si="0"/>
        <v>6.5000000000000002E-2</v>
      </c>
      <c r="E46" s="13" t="s">
        <v>111</v>
      </c>
      <c r="F46" s="14">
        <f t="shared" si="1"/>
        <v>0</v>
      </c>
      <c r="G46" s="142" t="s">
        <v>112</v>
      </c>
    </row>
    <row r="47" spans="1:7" ht="24" customHeight="1" x14ac:dyDescent="0.3">
      <c r="A47" s="136"/>
      <c r="B47" s="86" t="s">
        <v>157</v>
      </c>
      <c r="C47" s="12" t="s">
        <v>17</v>
      </c>
      <c r="D47" s="13">
        <f t="shared" si="0"/>
        <v>65</v>
      </c>
      <c r="E47" s="13" t="s">
        <v>122</v>
      </c>
      <c r="F47" s="14">
        <f t="shared" si="1"/>
        <v>0</v>
      </c>
      <c r="G47" s="84" t="s">
        <v>156</v>
      </c>
    </row>
    <row r="48" spans="1:7" x14ac:dyDescent="0.3">
      <c r="G48" s="7"/>
    </row>
  </sheetData>
  <mergeCells count="17">
    <mergeCell ref="A40:A47"/>
    <mergeCell ref="A14:A39"/>
    <mergeCell ref="B14:B24"/>
    <mergeCell ref="G14:G24"/>
    <mergeCell ref="B25:B31"/>
    <mergeCell ref="G25:G31"/>
    <mergeCell ref="B32:B38"/>
    <mergeCell ref="G32:G38"/>
    <mergeCell ref="B40:B46"/>
    <mergeCell ref="G40:G46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94CA-7738-46F9-B381-CD141F29A9D0}">
  <sheetPr>
    <pageSetUpPr fitToPage="1"/>
  </sheetPr>
  <dimension ref="A1:G41"/>
  <sheetViews>
    <sheetView topLeftCell="A25" zoomScale="85" zoomScaleNormal="85" zoomScaleSheetLayoutView="70" zoomScalePageLayoutView="40" workbookViewId="0">
      <selection activeCell="G18" sqref="G18:G22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8" t="s">
        <v>267</v>
      </c>
      <c r="B1" s="128"/>
      <c r="C1" s="128"/>
      <c r="D1" s="128"/>
      <c r="E1" s="128"/>
      <c r="F1" s="128"/>
      <c r="G1" s="128"/>
    </row>
    <row r="2" spans="1:7" ht="17.45" customHeight="1" x14ac:dyDescent="0.3">
      <c r="A2" s="129"/>
      <c r="B2" s="129"/>
      <c r="C2" s="129"/>
      <c r="D2" s="129"/>
      <c r="E2" s="129"/>
      <c r="F2" s="129"/>
      <c r="G2" s="129"/>
    </row>
    <row r="3" spans="1:7" ht="17.45" customHeight="1" x14ac:dyDescent="0.3">
      <c r="A3" s="129"/>
      <c r="B3" s="129"/>
      <c r="C3" s="129"/>
      <c r="D3" s="129"/>
      <c r="E3" s="129"/>
      <c r="F3" s="129"/>
      <c r="G3" s="129"/>
    </row>
    <row r="4" spans="1:7" ht="30.2" customHeight="1" x14ac:dyDescent="0.3">
      <c r="A4" s="129"/>
      <c r="B4" s="129"/>
      <c r="C4" s="129"/>
      <c r="D4" s="129"/>
      <c r="E4" s="129"/>
      <c r="F4" s="129"/>
      <c r="G4" s="129"/>
    </row>
    <row r="5" spans="1:7" ht="27" customHeight="1" x14ac:dyDescent="0.3">
      <c r="A5" s="130" t="s">
        <v>10</v>
      </c>
      <c r="B5" s="131"/>
      <c r="C5" s="132" t="s">
        <v>9</v>
      </c>
      <c r="D5" s="133"/>
      <c r="E5" s="133"/>
      <c r="F5" s="133"/>
      <c r="G5" s="134"/>
    </row>
    <row r="6" spans="1:7" ht="27" customHeight="1" x14ac:dyDescent="0.3">
      <c r="A6" s="6" t="s">
        <v>8</v>
      </c>
      <c r="B6" s="5"/>
      <c r="G6" s="13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59" t="s">
        <v>6</v>
      </c>
      <c r="B9" s="59" t="s">
        <v>5</v>
      </c>
      <c r="C9" s="59" t="s">
        <v>4</v>
      </c>
      <c r="D9" s="11" t="s">
        <v>3</v>
      </c>
      <c r="E9" s="11" t="s">
        <v>2</v>
      </c>
      <c r="F9" s="11" t="s">
        <v>1</v>
      </c>
      <c r="G9" s="59" t="s">
        <v>0</v>
      </c>
    </row>
    <row r="10" spans="1:7" s="3" customFormat="1" ht="24.95" customHeight="1" x14ac:dyDescent="0.3">
      <c r="A10" s="147" t="s">
        <v>11</v>
      </c>
      <c r="B10" s="73" t="s">
        <v>91</v>
      </c>
      <c r="C10" s="12" t="s">
        <v>45</v>
      </c>
      <c r="D10" s="13">
        <f t="shared" ref="D10:D40" si="0">0.65*E10</f>
        <v>32.5</v>
      </c>
      <c r="E10" s="88">
        <v>50</v>
      </c>
      <c r="F10" s="14">
        <f t="shared" ref="F10:F40" si="1">($B$6*D10)+($B$7*E10)</f>
        <v>0</v>
      </c>
      <c r="G10" s="19" t="s">
        <v>211</v>
      </c>
    </row>
    <row r="11" spans="1:7" s="3" customFormat="1" ht="24.95" customHeight="1" x14ac:dyDescent="0.3">
      <c r="A11" s="147"/>
      <c r="B11" s="71" t="s">
        <v>18</v>
      </c>
      <c r="C11" s="41" t="s">
        <v>18</v>
      </c>
      <c r="D11" s="13">
        <f t="shared" si="0"/>
        <v>65</v>
      </c>
      <c r="E11" s="89">
        <v>100</v>
      </c>
      <c r="F11" s="14">
        <f t="shared" si="1"/>
        <v>0</v>
      </c>
      <c r="G11" s="27" t="s">
        <v>19</v>
      </c>
    </row>
    <row r="12" spans="1:7" s="3" customFormat="1" ht="27.75" customHeight="1" x14ac:dyDescent="0.3">
      <c r="A12" s="135" t="s">
        <v>12</v>
      </c>
      <c r="B12" s="143" t="s">
        <v>67</v>
      </c>
      <c r="C12" s="41" t="s">
        <v>21</v>
      </c>
      <c r="D12" s="13">
        <f t="shared" si="0"/>
        <v>34.450000000000003</v>
      </c>
      <c r="E12" s="88" t="s">
        <v>191</v>
      </c>
      <c r="F12" s="14">
        <f t="shared" si="1"/>
        <v>0</v>
      </c>
      <c r="G12" s="140" t="s">
        <v>523</v>
      </c>
    </row>
    <row r="13" spans="1:7" s="3" customFormat="1" ht="26.45" customHeight="1" x14ac:dyDescent="0.3">
      <c r="A13" s="137"/>
      <c r="B13" s="149"/>
      <c r="C13" s="41" t="s">
        <v>160</v>
      </c>
      <c r="D13" s="13">
        <f t="shared" si="0"/>
        <v>1.3</v>
      </c>
      <c r="E13" s="89" t="s">
        <v>113</v>
      </c>
      <c r="F13" s="14">
        <f t="shared" si="1"/>
        <v>0</v>
      </c>
      <c r="G13" s="142" t="s">
        <v>112</v>
      </c>
    </row>
    <row r="14" spans="1:7" ht="32.25" customHeight="1" x14ac:dyDescent="0.3">
      <c r="A14" s="137"/>
      <c r="B14" s="143" t="s">
        <v>184</v>
      </c>
      <c r="C14" s="12" t="s">
        <v>186</v>
      </c>
      <c r="D14" s="13">
        <f t="shared" si="0"/>
        <v>13</v>
      </c>
      <c r="E14" s="88" t="s">
        <v>107</v>
      </c>
      <c r="F14" s="14">
        <f t="shared" si="1"/>
        <v>0</v>
      </c>
      <c r="G14" s="140" t="s">
        <v>527</v>
      </c>
    </row>
    <row r="15" spans="1:7" ht="30.2" customHeight="1" x14ac:dyDescent="0.3">
      <c r="A15" s="137"/>
      <c r="B15" s="144"/>
      <c r="C15" s="12" t="s">
        <v>83</v>
      </c>
      <c r="D15" s="13">
        <f t="shared" si="0"/>
        <v>6.5</v>
      </c>
      <c r="E15" s="88" t="s">
        <v>109</v>
      </c>
      <c r="F15" s="14">
        <f t="shared" si="1"/>
        <v>0</v>
      </c>
      <c r="G15" s="141" t="s">
        <v>112</v>
      </c>
    </row>
    <row r="16" spans="1:7" ht="34.5" customHeight="1" x14ac:dyDescent="0.3">
      <c r="A16" s="137"/>
      <c r="B16" s="144"/>
      <c r="C16" s="12" t="s">
        <v>187</v>
      </c>
      <c r="D16" s="13">
        <f t="shared" si="0"/>
        <v>1.9500000000000002</v>
      </c>
      <c r="E16" s="88" t="s">
        <v>132</v>
      </c>
      <c r="F16" s="14">
        <f t="shared" si="1"/>
        <v>0</v>
      </c>
      <c r="G16" s="141" t="s">
        <v>112</v>
      </c>
    </row>
    <row r="17" spans="1:7" ht="34.5" customHeight="1" x14ac:dyDescent="0.3">
      <c r="A17" s="137"/>
      <c r="B17" s="144"/>
      <c r="C17" s="12" t="s">
        <v>24</v>
      </c>
      <c r="D17" s="13">
        <f t="shared" si="0"/>
        <v>0.32500000000000001</v>
      </c>
      <c r="E17" s="88" t="s">
        <v>110</v>
      </c>
      <c r="F17" s="14">
        <f t="shared" si="1"/>
        <v>0</v>
      </c>
      <c r="G17" s="142" t="s">
        <v>112</v>
      </c>
    </row>
    <row r="18" spans="1:7" ht="36.75" customHeight="1" x14ac:dyDescent="0.3">
      <c r="A18" s="137"/>
      <c r="B18" s="145" t="s">
        <v>345</v>
      </c>
      <c r="C18" s="12" t="s">
        <v>33</v>
      </c>
      <c r="D18" s="13">
        <f t="shared" si="0"/>
        <v>32.5</v>
      </c>
      <c r="E18" s="88" t="s">
        <v>124</v>
      </c>
      <c r="F18" s="14">
        <f t="shared" si="1"/>
        <v>0</v>
      </c>
      <c r="G18" s="140" t="s">
        <v>524</v>
      </c>
    </row>
    <row r="19" spans="1:7" ht="22.7" customHeight="1" x14ac:dyDescent="0.3">
      <c r="A19" s="137"/>
      <c r="B19" s="146"/>
      <c r="C19" s="12" t="s">
        <v>27</v>
      </c>
      <c r="D19" s="13">
        <f t="shared" si="0"/>
        <v>3.25</v>
      </c>
      <c r="E19" s="88" t="s">
        <v>126</v>
      </c>
      <c r="F19" s="14">
        <f t="shared" si="1"/>
        <v>0</v>
      </c>
      <c r="G19" s="141" t="s">
        <v>112</v>
      </c>
    </row>
    <row r="20" spans="1:7" ht="22.7" customHeight="1" x14ac:dyDescent="0.3">
      <c r="A20" s="137"/>
      <c r="B20" s="146"/>
      <c r="C20" s="12" t="s">
        <v>65</v>
      </c>
      <c r="D20" s="13">
        <f t="shared" si="0"/>
        <v>3.25</v>
      </c>
      <c r="E20" s="88" t="s">
        <v>126</v>
      </c>
      <c r="F20" s="14">
        <f t="shared" si="1"/>
        <v>0</v>
      </c>
      <c r="G20" s="141" t="s">
        <v>112</v>
      </c>
    </row>
    <row r="21" spans="1:7" ht="22.7" customHeight="1" x14ac:dyDescent="0.3">
      <c r="A21" s="137"/>
      <c r="B21" s="146"/>
      <c r="C21" s="12" t="s">
        <v>522</v>
      </c>
      <c r="D21" s="13">
        <f t="shared" si="0"/>
        <v>0.65</v>
      </c>
      <c r="E21" s="88" t="s">
        <v>114</v>
      </c>
      <c r="F21" s="14">
        <f t="shared" si="1"/>
        <v>0</v>
      </c>
      <c r="G21" s="141" t="s">
        <v>112</v>
      </c>
    </row>
    <row r="22" spans="1:7" ht="22.7" customHeight="1" x14ac:dyDescent="0.3">
      <c r="A22" s="137"/>
      <c r="B22" s="146"/>
      <c r="C22" s="12" t="s">
        <v>24</v>
      </c>
      <c r="D22" s="13">
        <f t="shared" si="0"/>
        <v>0.13</v>
      </c>
      <c r="E22" s="88" t="s">
        <v>115</v>
      </c>
      <c r="F22" s="14">
        <f t="shared" si="1"/>
        <v>0</v>
      </c>
      <c r="G22" s="142" t="s">
        <v>112</v>
      </c>
    </row>
    <row r="23" spans="1:7" ht="38.25" customHeight="1" x14ac:dyDescent="0.3">
      <c r="A23" s="137"/>
      <c r="B23" s="150" t="s">
        <v>346</v>
      </c>
      <c r="C23" s="12" t="s">
        <v>69</v>
      </c>
      <c r="D23" s="13">
        <f t="shared" si="0"/>
        <v>39</v>
      </c>
      <c r="E23" s="88" t="s">
        <v>147</v>
      </c>
      <c r="F23" s="14">
        <f t="shared" si="1"/>
        <v>0</v>
      </c>
      <c r="G23" s="140" t="s">
        <v>525</v>
      </c>
    </row>
    <row r="24" spans="1:7" ht="23.25" customHeight="1" x14ac:dyDescent="0.3">
      <c r="A24" s="137"/>
      <c r="B24" s="151"/>
      <c r="C24" s="12" t="s">
        <v>25</v>
      </c>
      <c r="D24" s="13">
        <f t="shared" si="0"/>
        <v>1.9500000000000002</v>
      </c>
      <c r="E24" s="88" t="s">
        <v>132</v>
      </c>
      <c r="F24" s="14">
        <f t="shared" si="1"/>
        <v>0</v>
      </c>
      <c r="G24" s="141" t="s">
        <v>112</v>
      </c>
    </row>
    <row r="25" spans="1:7" ht="23.25" customHeight="1" x14ac:dyDescent="0.3">
      <c r="A25" s="137"/>
      <c r="B25" s="151"/>
      <c r="C25" s="12" t="s">
        <v>27</v>
      </c>
      <c r="D25" s="13">
        <f t="shared" si="0"/>
        <v>1.3</v>
      </c>
      <c r="E25" s="88" t="s">
        <v>113</v>
      </c>
      <c r="F25" s="14">
        <f t="shared" si="1"/>
        <v>0</v>
      </c>
      <c r="G25" s="141" t="s">
        <v>112</v>
      </c>
    </row>
    <row r="26" spans="1:7" ht="23.25" customHeight="1" x14ac:dyDescent="0.3">
      <c r="A26" s="137"/>
      <c r="B26" s="151"/>
      <c r="C26" s="12" t="s">
        <v>65</v>
      </c>
      <c r="D26" s="13">
        <f t="shared" si="0"/>
        <v>1.3</v>
      </c>
      <c r="E26" s="88" t="s">
        <v>113</v>
      </c>
      <c r="F26" s="14">
        <f t="shared" si="1"/>
        <v>0</v>
      </c>
      <c r="G26" s="141" t="s">
        <v>112</v>
      </c>
    </row>
    <row r="27" spans="1:7" ht="23.25" customHeight="1" x14ac:dyDescent="0.3">
      <c r="A27" s="137"/>
      <c r="B27" s="151"/>
      <c r="C27" s="12" t="s">
        <v>80</v>
      </c>
      <c r="D27" s="13">
        <f t="shared" si="0"/>
        <v>0.65</v>
      </c>
      <c r="E27" s="88" t="s">
        <v>114</v>
      </c>
      <c r="F27" s="14">
        <f t="shared" si="1"/>
        <v>0</v>
      </c>
      <c r="G27" s="141" t="s">
        <v>112</v>
      </c>
    </row>
    <row r="28" spans="1:7" ht="23.25" customHeight="1" x14ac:dyDescent="0.3">
      <c r="A28" s="137"/>
      <c r="B28" s="151"/>
      <c r="C28" s="12" t="s">
        <v>56</v>
      </c>
      <c r="D28" s="13">
        <f t="shared" si="0"/>
        <v>0.65</v>
      </c>
      <c r="E28" s="88" t="s">
        <v>114</v>
      </c>
      <c r="F28" s="14">
        <f t="shared" si="1"/>
        <v>0</v>
      </c>
      <c r="G28" s="141" t="s">
        <v>112</v>
      </c>
    </row>
    <row r="29" spans="1:7" ht="23.25" customHeight="1" x14ac:dyDescent="0.3">
      <c r="A29" s="137"/>
      <c r="B29" s="151"/>
      <c r="C29" s="12" t="s">
        <v>22</v>
      </c>
      <c r="D29" s="13">
        <f t="shared" si="0"/>
        <v>0.13</v>
      </c>
      <c r="E29" s="88" t="s">
        <v>115</v>
      </c>
      <c r="F29" s="14">
        <f t="shared" si="1"/>
        <v>0</v>
      </c>
      <c r="G29" s="141" t="s">
        <v>112</v>
      </c>
    </row>
    <row r="30" spans="1:7" ht="23.25" customHeight="1" x14ac:dyDescent="0.3">
      <c r="A30" s="137"/>
      <c r="B30" s="151"/>
      <c r="C30" s="12" t="s">
        <v>28</v>
      </c>
      <c r="D30" s="13">
        <f t="shared" si="0"/>
        <v>0.13</v>
      </c>
      <c r="E30" s="88" t="s">
        <v>115</v>
      </c>
      <c r="F30" s="14">
        <f t="shared" si="1"/>
        <v>0</v>
      </c>
      <c r="G30" s="142" t="s">
        <v>112</v>
      </c>
    </row>
    <row r="31" spans="1:7" ht="24.95" customHeight="1" x14ac:dyDescent="0.3">
      <c r="A31" s="136"/>
      <c r="B31" s="60" t="s">
        <v>32</v>
      </c>
      <c r="C31" s="12" t="s">
        <v>129</v>
      </c>
      <c r="D31" s="13">
        <f t="shared" si="0"/>
        <v>13</v>
      </c>
      <c r="E31" s="88">
        <v>20</v>
      </c>
      <c r="F31" s="14">
        <f t="shared" si="1"/>
        <v>0</v>
      </c>
      <c r="G31" s="61" t="s">
        <v>19</v>
      </c>
    </row>
    <row r="32" spans="1:7" ht="24.95" customHeight="1" x14ac:dyDescent="0.3">
      <c r="A32" s="147" t="s">
        <v>13</v>
      </c>
      <c r="B32" s="156" t="s">
        <v>347</v>
      </c>
      <c r="C32" s="12" t="s">
        <v>98</v>
      </c>
      <c r="D32" s="13">
        <f t="shared" si="0"/>
        <v>19.5</v>
      </c>
      <c r="E32" s="88" t="s">
        <v>130</v>
      </c>
      <c r="F32" s="14">
        <f t="shared" si="1"/>
        <v>0</v>
      </c>
      <c r="G32" s="140" t="s">
        <v>526</v>
      </c>
    </row>
    <row r="33" spans="1:7" ht="24.95" customHeight="1" x14ac:dyDescent="0.3">
      <c r="A33" s="147"/>
      <c r="B33" s="156"/>
      <c r="C33" s="12" t="s">
        <v>158</v>
      </c>
      <c r="D33" s="13">
        <f t="shared" si="0"/>
        <v>16.25</v>
      </c>
      <c r="E33" s="88" t="s">
        <v>150</v>
      </c>
      <c r="F33" s="14">
        <f t="shared" si="1"/>
        <v>0</v>
      </c>
      <c r="G33" s="141" t="s">
        <v>112</v>
      </c>
    </row>
    <row r="34" spans="1:7" ht="24" customHeight="1" x14ac:dyDescent="0.3">
      <c r="A34" s="147"/>
      <c r="B34" s="156"/>
      <c r="C34" s="12" t="s">
        <v>77</v>
      </c>
      <c r="D34" s="13">
        <f t="shared" si="0"/>
        <v>3.25</v>
      </c>
      <c r="E34" s="88" t="s">
        <v>126</v>
      </c>
      <c r="F34" s="14">
        <f t="shared" si="1"/>
        <v>0</v>
      </c>
      <c r="G34" s="141" t="s">
        <v>112</v>
      </c>
    </row>
    <row r="35" spans="1:7" ht="24.95" customHeight="1" x14ac:dyDescent="0.3">
      <c r="A35" s="147"/>
      <c r="B35" s="156"/>
      <c r="C35" s="12" t="s">
        <v>78</v>
      </c>
      <c r="D35" s="13">
        <f t="shared" si="0"/>
        <v>3.25</v>
      </c>
      <c r="E35" s="88" t="s">
        <v>126</v>
      </c>
      <c r="F35" s="14">
        <f t="shared" si="1"/>
        <v>0</v>
      </c>
      <c r="G35" s="141" t="s">
        <v>112</v>
      </c>
    </row>
    <row r="36" spans="1:7" ht="24.95" customHeight="1" x14ac:dyDescent="0.3">
      <c r="A36" s="147"/>
      <c r="B36" s="156"/>
      <c r="C36" s="12" t="s">
        <v>64</v>
      </c>
      <c r="D36" s="13">
        <f t="shared" si="0"/>
        <v>3.25</v>
      </c>
      <c r="E36" s="88" t="s">
        <v>126</v>
      </c>
      <c r="F36" s="14">
        <f t="shared" si="1"/>
        <v>0</v>
      </c>
      <c r="G36" s="141" t="s">
        <v>112</v>
      </c>
    </row>
    <row r="37" spans="1:7" ht="24.95" customHeight="1" x14ac:dyDescent="0.3">
      <c r="A37" s="147"/>
      <c r="B37" s="156"/>
      <c r="C37" s="12" t="s">
        <v>27</v>
      </c>
      <c r="D37" s="13">
        <f t="shared" si="0"/>
        <v>0.97500000000000009</v>
      </c>
      <c r="E37" s="88" t="s">
        <v>127</v>
      </c>
      <c r="F37" s="14">
        <f t="shared" si="1"/>
        <v>0</v>
      </c>
      <c r="G37" s="141" t="s">
        <v>112</v>
      </c>
    </row>
    <row r="38" spans="1:7" ht="24.95" customHeight="1" x14ac:dyDescent="0.3">
      <c r="A38" s="147"/>
      <c r="B38" s="156"/>
      <c r="C38" s="12" t="s">
        <v>28</v>
      </c>
      <c r="D38" s="13">
        <f t="shared" si="0"/>
        <v>0.32500000000000001</v>
      </c>
      <c r="E38" s="88" t="s">
        <v>110</v>
      </c>
      <c r="F38" s="14">
        <f t="shared" si="1"/>
        <v>0</v>
      </c>
      <c r="G38" s="141" t="s">
        <v>112</v>
      </c>
    </row>
    <row r="39" spans="1:7" ht="24.95" customHeight="1" x14ac:dyDescent="0.3">
      <c r="A39" s="147"/>
      <c r="B39" s="156"/>
      <c r="C39" s="12" t="s">
        <v>24</v>
      </c>
      <c r="D39" s="13">
        <f t="shared" si="0"/>
        <v>6.5000000000000002E-2</v>
      </c>
      <c r="E39" s="88" t="s">
        <v>111</v>
      </c>
      <c r="F39" s="14">
        <f t="shared" si="1"/>
        <v>0</v>
      </c>
      <c r="G39" s="141" t="s">
        <v>112</v>
      </c>
    </row>
    <row r="40" spans="1:7" ht="33.75" customHeight="1" x14ac:dyDescent="0.3">
      <c r="A40" s="147"/>
      <c r="B40" s="156"/>
      <c r="C40" s="12" t="s">
        <v>204</v>
      </c>
      <c r="D40" s="13">
        <f t="shared" si="0"/>
        <v>6.5000000000000002E-2</v>
      </c>
      <c r="E40" s="88" t="s">
        <v>111</v>
      </c>
      <c r="F40" s="14">
        <f t="shared" si="1"/>
        <v>0</v>
      </c>
      <c r="G40" s="142" t="s">
        <v>112</v>
      </c>
    </row>
    <row r="41" spans="1:7" x14ac:dyDescent="0.3">
      <c r="G41" s="7"/>
    </row>
  </sheetData>
  <mergeCells count="17">
    <mergeCell ref="A32:A40"/>
    <mergeCell ref="A12:A31"/>
    <mergeCell ref="B18:B22"/>
    <mergeCell ref="G18:G22"/>
    <mergeCell ref="B23:B30"/>
    <mergeCell ref="G23:G30"/>
    <mergeCell ref="B32:B40"/>
    <mergeCell ref="G32:G40"/>
    <mergeCell ref="B12:B13"/>
    <mergeCell ref="B14:B17"/>
    <mergeCell ref="G12:G13"/>
    <mergeCell ref="G14:G17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1C6BD-5254-4CC8-94DA-9064336A06F3}">
  <sheetPr>
    <pageSetUpPr fitToPage="1"/>
  </sheetPr>
  <dimension ref="A1:I38"/>
  <sheetViews>
    <sheetView topLeftCell="A13" zoomScale="85" zoomScaleNormal="85" zoomScaleSheetLayoutView="70" zoomScalePageLayoutView="40" workbookViewId="0">
      <selection activeCell="C33" sqref="C33"/>
    </sheetView>
  </sheetViews>
  <sheetFormatPr defaultColWidth="9" defaultRowHeight="16.5" x14ac:dyDescent="0.3"/>
  <cols>
    <col min="1" max="1" width="12.375" style="3" customWidth="1"/>
    <col min="2" max="2" width="17.25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8" t="s">
        <v>268</v>
      </c>
      <c r="B1" s="128"/>
      <c r="C1" s="128"/>
      <c r="D1" s="128"/>
      <c r="E1" s="128"/>
      <c r="F1" s="128"/>
      <c r="G1" s="128"/>
    </row>
    <row r="2" spans="1:7" ht="17.45" customHeight="1" x14ac:dyDescent="0.3">
      <c r="A2" s="129"/>
      <c r="B2" s="129"/>
      <c r="C2" s="129"/>
      <c r="D2" s="129"/>
      <c r="E2" s="129"/>
      <c r="F2" s="129"/>
      <c r="G2" s="129"/>
    </row>
    <row r="3" spans="1:7" ht="17.45" customHeight="1" x14ac:dyDescent="0.3">
      <c r="A3" s="129"/>
      <c r="B3" s="129"/>
      <c r="C3" s="129"/>
      <c r="D3" s="129"/>
      <c r="E3" s="129"/>
      <c r="F3" s="129"/>
      <c r="G3" s="129"/>
    </row>
    <row r="4" spans="1:7" ht="30.2" customHeight="1" x14ac:dyDescent="0.3">
      <c r="A4" s="129"/>
      <c r="B4" s="129"/>
      <c r="C4" s="129"/>
      <c r="D4" s="129"/>
      <c r="E4" s="129"/>
      <c r="F4" s="129"/>
      <c r="G4" s="129"/>
    </row>
    <row r="5" spans="1:7" ht="27" customHeight="1" x14ac:dyDescent="0.3">
      <c r="A5" s="130" t="s">
        <v>10</v>
      </c>
      <c r="B5" s="131"/>
      <c r="C5" s="132" t="s">
        <v>9</v>
      </c>
      <c r="D5" s="133"/>
      <c r="E5" s="133"/>
      <c r="F5" s="133"/>
      <c r="G5" s="134"/>
    </row>
    <row r="6" spans="1:7" ht="27" customHeight="1" x14ac:dyDescent="0.3">
      <c r="A6" s="6" t="s">
        <v>8</v>
      </c>
      <c r="B6" s="5"/>
      <c r="G6" s="13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95" t="s">
        <v>6</v>
      </c>
      <c r="B9" s="95" t="s">
        <v>14</v>
      </c>
      <c r="C9" s="95" t="s">
        <v>4</v>
      </c>
      <c r="D9" s="11" t="s">
        <v>3</v>
      </c>
      <c r="E9" s="11" t="s">
        <v>2</v>
      </c>
      <c r="F9" s="11" t="s">
        <v>1</v>
      </c>
      <c r="G9" s="95" t="s">
        <v>0</v>
      </c>
    </row>
    <row r="10" spans="1:7" s="3" customFormat="1" ht="39.200000000000003" customHeight="1" x14ac:dyDescent="0.3">
      <c r="A10" s="147" t="s">
        <v>11</v>
      </c>
      <c r="B10" s="87" t="s">
        <v>195</v>
      </c>
      <c r="C10" s="12" t="s">
        <v>205</v>
      </c>
      <c r="D10" s="13">
        <f t="shared" ref="D10:D37" si="0">0.65*E10</f>
        <v>32.5</v>
      </c>
      <c r="E10" s="82">
        <v>50</v>
      </c>
      <c r="F10" s="14">
        <f t="shared" ref="F10:F37" si="1">($B$6*D10)+($B$7*E10)</f>
        <v>0</v>
      </c>
      <c r="G10" s="19" t="s">
        <v>211</v>
      </c>
    </row>
    <row r="11" spans="1:7" s="3" customFormat="1" ht="24.95" customHeight="1" x14ac:dyDescent="0.3">
      <c r="A11" s="147"/>
      <c r="B11" s="94" t="s">
        <v>18</v>
      </c>
      <c r="C11" s="85" t="s">
        <v>18</v>
      </c>
      <c r="D11" s="13">
        <f t="shared" si="0"/>
        <v>65</v>
      </c>
      <c r="E11" s="83">
        <v>100</v>
      </c>
      <c r="F11" s="14">
        <f t="shared" si="1"/>
        <v>0</v>
      </c>
      <c r="G11" s="99" t="s">
        <v>19</v>
      </c>
    </row>
    <row r="12" spans="1:7" s="3" customFormat="1" ht="38.25" customHeight="1" x14ac:dyDescent="0.3">
      <c r="A12" s="137" t="s">
        <v>12</v>
      </c>
      <c r="B12" s="124" t="s">
        <v>49</v>
      </c>
      <c r="C12" s="12" t="s">
        <v>21</v>
      </c>
      <c r="D12" s="13">
        <f t="shared" si="0"/>
        <v>32.5</v>
      </c>
      <c r="E12" s="82">
        <v>50</v>
      </c>
      <c r="F12" s="14">
        <f t="shared" si="1"/>
        <v>0</v>
      </c>
      <c r="G12" s="122" t="s">
        <v>164</v>
      </c>
    </row>
    <row r="13" spans="1:7" s="3" customFormat="1" ht="35.450000000000003" customHeight="1" x14ac:dyDescent="0.3">
      <c r="A13" s="137"/>
      <c r="B13" s="145" t="s">
        <v>197</v>
      </c>
      <c r="C13" s="12" t="s">
        <v>212</v>
      </c>
      <c r="D13" s="13">
        <f t="shared" si="0"/>
        <v>6.5</v>
      </c>
      <c r="E13" s="13" t="s">
        <v>109</v>
      </c>
      <c r="F13" s="14">
        <f t="shared" si="1"/>
        <v>0</v>
      </c>
      <c r="G13" s="140" t="s">
        <v>531</v>
      </c>
    </row>
    <row r="14" spans="1:7" s="3" customFormat="1" ht="24.95" customHeight="1" x14ac:dyDescent="0.3">
      <c r="A14" s="137"/>
      <c r="B14" s="144"/>
      <c r="C14" s="12" t="s">
        <v>68</v>
      </c>
      <c r="D14" s="13">
        <f t="shared" si="0"/>
        <v>3.25</v>
      </c>
      <c r="E14" s="13" t="s">
        <v>126</v>
      </c>
      <c r="F14" s="14">
        <f t="shared" si="1"/>
        <v>0</v>
      </c>
      <c r="G14" s="141" t="s">
        <v>112</v>
      </c>
    </row>
    <row r="15" spans="1:7" s="3" customFormat="1" ht="39.75" customHeight="1" x14ac:dyDescent="0.3">
      <c r="A15" s="137"/>
      <c r="B15" s="144"/>
      <c r="C15" s="12" t="s">
        <v>39</v>
      </c>
      <c r="D15" s="13">
        <f t="shared" si="0"/>
        <v>2.6</v>
      </c>
      <c r="E15" s="13" t="s">
        <v>136</v>
      </c>
      <c r="F15" s="14">
        <f t="shared" si="1"/>
        <v>0</v>
      </c>
      <c r="G15" s="141" t="s">
        <v>112</v>
      </c>
    </row>
    <row r="16" spans="1:7" s="3" customFormat="1" ht="24.95" customHeight="1" x14ac:dyDescent="0.3">
      <c r="A16" s="137"/>
      <c r="B16" s="144"/>
      <c r="C16" s="12" t="s">
        <v>65</v>
      </c>
      <c r="D16" s="13">
        <f t="shared" si="0"/>
        <v>1.9500000000000002</v>
      </c>
      <c r="E16" s="13" t="s">
        <v>132</v>
      </c>
      <c r="F16" s="14">
        <f t="shared" si="1"/>
        <v>0</v>
      </c>
      <c r="G16" s="141" t="s">
        <v>112</v>
      </c>
    </row>
    <row r="17" spans="1:7" s="3" customFormat="1" ht="24.95" customHeight="1" x14ac:dyDescent="0.3">
      <c r="A17" s="137"/>
      <c r="B17" s="144"/>
      <c r="C17" s="12" t="s">
        <v>22</v>
      </c>
      <c r="D17" s="13">
        <f t="shared" si="0"/>
        <v>0.32500000000000001</v>
      </c>
      <c r="E17" s="13" t="s">
        <v>110</v>
      </c>
      <c r="F17" s="14">
        <f t="shared" si="1"/>
        <v>0</v>
      </c>
      <c r="G17" s="142" t="s">
        <v>112</v>
      </c>
    </row>
    <row r="18" spans="1:7" s="3" customFormat="1" ht="31.7" customHeight="1" x14ac:dyDescent="0.3">
      <c r="A18" s="137"/>
      <c r="B18" s="145" t="s">
        <v>348</v>
      </c>
      <c r="C18" s="12" t="s">
        <v>395</v>
      </c>
      <c r="D18" s="13">
        <f t="shared" si="0"/>
        <v>52</v>
      </c>
      <c r="E18" s="13" t="s">
        <v>137</v>
      </c>
      <c r="F18" s="14">
        <f t="shared" si="1"/>
        <v>0</v>
      </c>
      <c r="G18" s="140" t="s">
        <v>534</v>
      </c>
    </row>
    <row r="19" spans="1:7" s="3" customFormat="1" ht="24.95" customHeight="1" x14ac:dyDescent="0.3">
      <c r="A19" s="137"/>
      <c r="B19" s="146"/>
      <c r="C19" s="12" t="s">
        <v>23</v>
      </c>
      <c r="D19" s="13">
        <f t="shared" si="0"/>
        <v>9.75</v>
      </c>
      <c r="E19" s="13" t="s">
        <v>108</v>
      </c>
      <c r="F19" s="14">
        <f t="shared" si="1"/>
        <v>0</v>
      </c>
      <c r="G19" s="141" t="s">
        <v>112</v>
      </c>
    </row>
    <row r="20" spans="1:7" s="3" customFormat="1" ht="24.95" customHeight="1" x14ac:dyDescent="0.3">
      <c r="A20" s="137"/>
      <c r="B20" s="146"/>
      <c r="C20" s="12" t="s">
        <v>230</v>
      </c>
      <c r="D20" s="13">
        <f t="shared" si="0"/>
        <v>9.75</v>
      </c>
      <c r="E20" s="13" t="s">
        <v>108</v>
      </c>
      <c r="F20" s="14">
        <f t="shared" si="1"/>
        <v>0</v>
      </c>
      <c r="G20" s="141" t="s">
        <v>112</v>
      </c>
    </row>
    <row r="21" spans="1:7" s="3" customFormat="1" ht="24.95" customHeight="1" x14ac:dyDescent="0.3">
      <c r="A21" s="137"/>
      <c r="B21" s="146"/>
      <c r="C21" s="12" t="s">
        <v>528</v>
      </c>
      <c r="D21" s="13">
        <f t="shared" si="0"/>
        <v>6.5</v>
      </c>
      <c r="E21" s="13" t="s">
        <v>109</v>
      </c>
      <c r="F21" s="14">
        <f t="shared" si="1"/>
        <v>0</v>
      </c>
      <c r="G21" s="141" t="s">
        <v>112</v>
      </c>
    </row>
    <row r="22" spans="1:7" s="3" customFormat="1" ht="24.95" customHeight="1" x14ac:dyDescent="0.3">
      <c r="A22" s="137"/>
      <c r="B22" s="146"/>
      <c r="C22" s="12" t="s">
        <v>22</v>
      </c>
      <c r="D22" s="13">
        <f t="shared" si="0"/>
        <v>1.9500000000000002</v>
      </c>
      <c r="E22" s="13" t="s">
        <v>132</v>
      </c>
      <c r="F22" s="14">
        <f t="shared" si="1"/>
        <v>0</v>
      </c>
      <c r="G22" s="141" t="s">
        <v>112</v>
      </c>
    </row>
    <row r="23" spans="1:7" s="3" customFormat="1" ht="24.95" customHeight="1" x14ac:dyDescent="0.3">
      <c r="A23" s="137"/>
      <c r="B23" s="146"/>
      <c r="C23" s="12" t="s">
        <v>56</v>
      </c>
      <c r="D23" s="13">
        <f t="shared" si="0"/>
        <v>0.97500000000000009</v>
      </c>
      <c r="E23" s="13" t="s">
        <v>127</v>
      </c>
      <c r="F23" s="14">
        <f t="shared" si="1"/>
        <v>0</v>
      </c>
      <c r="G23" s="141" t="s">
        <v>112</v>
      </c>
    </row>
    <row r="24" spans="1:7" s="3" customFormat="1" ht="24.95" customHeight="1" x14ac:dyDescent="0.3">
      <c r="A24" s="137"/>
      <c r="B24" s="146"/>
      <c r="C24" s="12" t="s">
        <v>139</v>
      </c>
      <c r="D24" s="13">
        <f t="shared" si="0"/>
        <v>0.45499999999999996</v>
      </c>
      <c r="E24" s="13" t="s">
        <v>507</v>
      </c>
      <c r="F24" s="14">
        <f t="shared" si="1"/>
        <v>0</v>
      </c>
      <c r="G24" s="141" t="s">
        <v>112</v>
      </c>
    </row>
    <row r="25" spans="1:7" s="3" customFormat="1" ht="24.95" customHeight="1" x14ac:dyDescent="0.3">
      <c r="A25" s="137"/>
      <c r="B25" s="146"/>
      <c r="C25" s="12" t="s">
        <v>28</v>
      </c>
      <c r="D25" s="13">
        <f t="shared" si="0"/>
        <v>0.45499999999999996</v>
      </c>
      <c r="E25" s="13" t="s">
        <v>507</v>
      </c>
      <c r="F25" s="14">
        <f t="shared" si="1"/>
        <v>0</v>
      </c>
      <c r="G25" s="141" t="s">
        <v>112</v>
      </c>
    </row>
    <row r="26" spans="1:7" s="3" customFormat="1" ht="24.95" customHeight="1" x14ac:dyDescent="0.3">
      <c r="A26" s="137"/>
      <c r="B26" s="146"/>
      <c r="C26" s="12" t="s">
        <v>66</v>
      </c>
      <c r="D26" s="13">
        <f t="shared" si="0"/>
        <v>0.19500000000000001</v>
      </c>
      <c r="E26" s="13" t="s">
        <v>144</v>
      </c>
      <c r="F26" s="14">
        <f t="shared" si="1"/>
        <v>0</v>
      </c>
      <c r="G26" s="142" t="s">
        <v>112</v>
      </c>
    </row>
    <row r="27" spans="1:7" ht="24" customHeight="1" x14ac:dyDescent="0.3">
      <c r="A27" s="137"/>
      <c r="B27" s="145" t="s">
        <v>349</v>
      </c>
      <c r="C27" s="12" t="s">
        <v>529</v>
      </c>
      <c r="D27" s="13">
        <f t="shared" si="0"/>
        <v>22.75</v>
      </c>
      <c r="E27" s="13" t="s">
        <v>119</v>
      </c>
      <c r="F27" s="14">
        <f t="shared" si="1"/>
        <v>0</v>
      </c>
      <c r="G27" s="140" t="s">
        <v>532</v>
      </c>
    </row>
    <row r="28" spans="1:7" ht="24" customHeight="1" x14ac:dyDescent="0.3">
      <c r="A28" s="137"/>
      <c r="B28" s="146"/>
      <c r="C28" s="12" t="s">
        <v>65</v>
      </c>
      <c r="D28" s="13">
        <f t="shared" si="0"/>
        <v>0.97500000000000009</v>
      </c>
      <c r="E28" s="13" t="s">
        <v>127</v>
      </c>
      <c r="F28" s="14">
        <f t="shared" si="1"/>
        <v>0</v>
      </c>
      <c r="G28" s="141" t="s">
        <v>112</v>
      </c>
    </row>
    <row r="29" spans="1:7" ht="24.95" customHeight="1" x14ac:dyDescent="0.3">
      <c r="A29" s="137"/>
      <c r="B29" s="146"/>
      <c r="C29" s="12" t="s">
        <v>30</v>
      </c>
      <c r="D29" s="13">
        <f t="shared" si="0"/>
        <v>0.32500000000000001</v>
      </c>
      <c r="E29" s="13" t="s">
        <v>110</v>
      </c>
      <c r="F29" s="14">
        <f t="shared" si="1"/>
        <v>0</v>
      </c>
      <c r="G29" s="141" t="s">
        <v>112</v>
      </c>
    </row>
    <row r="30" spans="1:7" ht="24.95" customHeight="1" x14ac:dyDescent="0.3">
      <c r="A30" s="137"/>
      <c r="B30" s="146"/>
      <c r="C30" s="12" t="s">
        <v>22</v>
      </c>
      <c r="D30" s="13">
        <f t="shared" si="0"/>
        <v>0.13</v>
      </c>
      <c r="E30" s="13" t="s">
        <v>115</v>
      </c>
      <c r="F30" s="14">
        <f t="shared" si="1"/>
        <v>0</v>
      </c>
      <c r="G30" s="141" t="s">
        <v>112</v>
      </c>
    </row>
    <row r="31" spans="1:7" ht="24.95" customHeight="1" x14ac:dyDescent="0.3">
      <c r="A31" s="137"/>
      <c r="B31" s="146"/>
      <c r="C31" s="12" t="s">
        <v>28</v>
      </c>
      <c r="D31" s="13">
        <f t="shared" si="0"/>
        <v>0.13</v>
      </c>
      <c r="E31" s="13" t="s">
        <v>115</v>
      </c>
      <c r="F31" s="14">
        <f t="shared" si="1"/>
        <v>0</v>
      </c>
      <c r="G31" s="141" t="s">
        <v>112</v>
      </c>
    </row>
    <row r="32" spans="1:7" ht="24.95" customHeight="1" x14ac:dyDescent="0.3">
      <c r="A32" s="137"/>
      <c r="B32" s="146"/>
      <c r="C32" s="12" t="s">
        <v>24</v>
      </c>
      <c r="D32" s="13">
        <f t="shared" si="0"/>
        <v>6.5000000000000002E-2</v>
      </c>
      <c r="E32" s="13" t="s">
        <v>111</v>
      </c>
      <c r="F32" s="14">
        <f t="shared" si="1"/>
        <v>0</v>
      </c>
      <c r="G32" s="142" t="s">
        <v>112</v>
      </c>
    </row>
    <row r="33" spans="1:9" ht="24.95" customHeight="1" x14ac:dyDescent="0.3">
      <c r="A33" s="136"/>
      <c r="B33" s="91" t="s">
        <v>41</v>
      </c>
      <c r="C33" s="12" t="s">
        <v>42</v>
      </c>
      <c r="D33" s="13">
        <f t="shared" si="0"/>
        <v>13</v>
      </c>
      <c r="E33" s="13" t="s">
        <v>107</v>
      </c>
      <c r="F33" s="14">
        <f t="shared" si="1"/>
        <v>0</v>
      </c>
      <c r="G33" s="92" t="s">
        <v>19</v>
      </c>
    </row>
    <row r="34" spans="1:9" ht="44.25" customHeight="1" x14ac:dyDescent="0.3">
      <c r="A34" s="147" t="s">
        <v>16</v>
      </c>
      <c r="B34" s="138" t="s">
        <v>350</v>
      </c>
      <c r="C34" s="12" t="s">
        <v>385</v>
      </c>
      <c r="D34" s="13">
        <f t="shared" si="0"/>
        <v>26</v>
      </c>
      <c r="E34" s="82" t="s">
        <v>121</v>
      </c>
      <c r="F34" s="14">
        <f t="shared" si="1"/>
        <v>0</v>
      </c>
      <c r="G34" s="140" t="s">
        <v>533</v>
      </c>
      <c r="H34" s="9"/>
      <c r="I34" s="9"/>
    </row>
    <row r="35" spans="1:9" ht="27.75" customHeight="1" x14ac:dyDescent="0.3">
      <c r="A35" s="147"/>
      <c r="B35" s="138"/>
      <c r="C35" s="12" t="s">
        <v>27</v>
      </c>
      <c r="D35" s="13">
        <f t="shared" si="0"/>
        <v>6.5</v>
      </c>
      <c r="E35" s="82" t="s">
        <v>109</v>
      </c>
      <c r="F35" s="14">
        <f t="shared" si="1"/>
        <v>0</v>
      </c>
      <c r="G35" s="141" t="s">
        <v>112</v>
      </c>
      <c r="H35" s="9"/>
      <c r="I35" s="9"/>
    </row>
    <row r="36" spans="1:9" ht="33.75" customHeight="1" x14ac:dyDescent="0.3">
      <c r="A36" s="147"/>
      <c r="B36" s="138"/>
      <c r="C36" s="12" t="s">
        <v>80</v>
      </c>
      <c r="D36" s="13">
        <f t="shared" si="0"/>
        <v>3.25</v>
      </c>
      <c r="E36" s="82" t="s">
        <v>126</v>
      </c>
      <c r="F36" s="14">
        <f t="shared" si="1"/>
        <v>0</v>
      </c>
      <c r="G36" s="141" t="s">
        <v>112</v>
      </c>
      <c r="H36" s="9"/>
      <c r="I36" s="9"/>
    </row>
    <row r="37" spans="1:9" ht="27.75" customHeight="1" x14ac:dyDescent="0.3">
      <c r="A37" s="147"/>
      <c r="B37" s="138"/>
      <c r="C37" s="12" t="s">
        <v>530</v>
      </c>
      <c r="D37" s="13">
        <f t="shared" si="0"/>
        <v>6.5000000000000002E-2</v>
      </c>
      <c r="E37" s="82" t="s">
        <v>111</v>
      </c>
      <c r="F37" s="14">
        <f t="shared" si="1"/>
        <v>0</v>
      </c>
      <c r="G37" s="142" t="s">
        <v>112</v>
      </c>
      <c r="H37" s="9"/>
      <c r="I37" s="9"/>
    </row>
    <row r="38" spans="1:9" x14ac:dyDescent="0.3">
      <c r="G38" s="7"/>
    </row>
  </sheetData>
  <mergeCells count="15">
    <mergeCell ref="B18:B26"/>
    <mergeCell ref="G18:G26"/>
    <mergeCell ref="B27:B32"/>
    <mergeCell ref="G27:G32"/>
    <mergeCell ref="A34:A37"/>
    <mergeCell ref="B34:B37"/>
    <mergeCell ref="G34:G37"/>
    <mergeCell ref="A12:A33"/>
    <mergeCell ref="B13:B17"/>
    <mergeCell ref="G13:G17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3DF00-36FB-4931-8967-7D88F49A9385}">
  <sheetPr>
    <pageSetUpPr fitToPage="1"/>
  </sheetPr>
  <dimension ref="A1:G32"/>
  <sheetViews>
    <sheetView topLeftCell="A13" zoomScale="85" zoomScaleNormal="85" zoomScaleSheetLayoutView="70" zoomScalePageLayoutView="40" workbookViewId="0">
      <selection activeCell="C29" sqref="C29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8" t="s">
        <v>269</v>
      </c>
      <c r="B1" s="128"/>
      <c r="C1" s="128"/>
      <c r="D1" s="128"/>
      <c r="E1" s="128"/>
      <c r="F1" s="128"/>
      <c r="G1" s="128"/>
    </row>
    <row r="2" spans="1:7" ht="17.45" customHeight="1" x14ac:dyDescent="0.3">
      <c r="A2" s="129"/>
      <c r="B2" s="129"/>
      <c r="C2" s="129"/>
      <c r="D2" s="129"/>
      <c r="E2" s="129"/>
      <c r="F2" s="129"/>
      <c r="G2" s="129"/>
    </row>
    <row r="3" spans="1:7" ht="17.45" customHeight="1" x14ac:dyDescent="0.3">
      <c r="A3" s="129"/>
      <c r="B3" s="129"/>
      <c r="C3" s="129"/>
      <c r="D3" s="129"/>
      <c r="E3" s="129"/>
      <c r="F3" s="129"/>
      <c r="G3" s="129"/>
    </row>
    <row r="4" spans="1:7" ht="30.2" customHeight="1" x14ac:dyDescent="0.3">
      <c r="A4" s="129"/>
      <c r="B4" s="129"/>
      <c r="C4" s="129"/>
      <c r="D4" s="129"/>
      <c r="E4" s="129"/>
      <c r="F4" s="129"/>
      <c r="G4" s="129"/>
    </row>
    <row r="5" spans="1:7" ht="27" customHeight="1" x14ac:dyDescent="0.3">
      <c r="A5" s="130" t="s">
        <v>10</v>
      </c>
      <c r="B5" s="131"/>
      <c r="C5" s="132" t="s">
        <v>9</v>
      </c>
      <c r="D5" s="133"/>
      <c r="E5" s="133"/>
      <c r="F5" s="133"/>
      <c r="G5" s="134"/>
    </row>
    <row r="6" spans="1:7" ht="27" customHeight="1" x14ac:dyDescent="0.3">
      <c r="A6" s="6" t="s">
        <v>8</v>
      </c>
      <c r="B6" s="5"/>
      <c r="G6" s="13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95" t="s">
        <v>6</v>
      </c>
      <c r="B9" s="95" t="s">
        <v>5</v>
      </c>
      <c r="C9" s="95" t="s">
        <v>4</v>
      </c>
      <c r="D9" s="11" t="s">
        <v>3</v>
      </c>
      <c r="E9" s="11" t="s">
        <v>2</v>
      </c>
      <c r="F9" s="11" t="s">
        <v>1</v>
      </c>
      <c r="G9" s="95" t="s">
        <v>0</v>
      </c>
    </row>
    <row r="10" spans="1:7" s="3" customFormat="1" ht="24.95" customHeight="1" x14ac:dyDescent="0.3">
      <c r="A10" s="147" t="s">
        <v>11</v>
      </c>
      <c r="B10" s="143" t="s">
        <v>351</v>
      </c>
      <c r="C10" s="12" t="s">
        <v>98</v>
      </c>
      <c r="D10" s="13">
        <f t="shared" ref="D10:D31" si="0">0.65*E10</f>
        <v>16.25</v>
      </c>
      <c r="E10" s="13" t="s">
        <v>150</v>
      </c>
      <c r="F10" s="14">
        <f t="shared" ref="F10:F31" si="1">($B$6*D10)+($B$7*E10)</f>
        <v>0</v>
      </c>
      <c r="G10" s="140" t="s">
        <v>541</v>
      </c>
    </row>
    <row r="11" spans="1:7" s="3" customFormat="1" ht="24.95" customHeight="1" x14ac:dyDescent="0.3">
      <c r="A11" s="147"/>
      <c r="B11" s="144"/>
      <c r="C11" s="12" t="s">
        <v>535</v>
      </c>
      <c r="D11" s="13">
        <f t="shared" si="0"/>
        <v>3.25</v>
      </c>
      <c r="E11" s="82" t="s">
        <v>126</v>
      </c>
      <c r="F11" s="14">
        <f t="shared" si="1"/>
        <v>0</v>
      </c>
      <c r="G11" s="141" t="s">
        <v>112</v>
      </c>
    </row>
    <row r="12" spans="1:7" s="3" customFormat="1" ht="24.95" customHeight="1" x14ac:dyDescent="0.3">
      <c r="A12" s="147"/>
      <c r="B12" s="144"/>
      <c r="C12" s="12" t="s">
        <v>24</v>
      </c>
      <c r="D12" s="13">
        <f t="shared" si="0"/>
        <v>6.5000000000000002E-2</v>
      </c>
      <c r="E12" s="82" t="s">
        <v>111</v>
      </c>
      <c r="F12" s="14">
        <f t="shared" si="1"/>
        <v>0</v>
      </c>
      <c r="G12" s="142" t="s">
        <v>112</v>
      </c>
    </row>
    <row r="13" spans="1:7" s="3" customFormat="1" ht="41.25" customHeight="1" x14ac:dyDescent="0.3">
      <c r="A13" s="135" t="s">
        <v>12</v>
      </c>
      <c r="B13" s="93" t="s">
        <v>49</v>
      </c>
      <c r="C13" s="12" t="s">
        <v>21</v>
      </c>
      <c r="D13" s="13">
        <f t="shared" si="0"/>
        <v>32.5</v>
      </c>
      <c r="E13" s="82">
        <v>50</v>
      </c>
      <c r="F13" s="14">
        <f t="shared" si="1"/>
        <v>0</v>
      </c>
      <c r="G13" s="92" t="s">
        <v>54</v>
      </c>
    </row>
    <row r="14" spans="1:7" ht="24.95" customHeight="1" x14ac:dyDescent="0.3">
      <c r="A14" s="137"/>
      <c r="B14" s="138" t="s">
        <v>352</v>
      </c>
      <c r="C14" s="12" t="s">
        <v>190</v>
      </c>
      <c r="D14" s="13">
        <f t="shared" si="0"/>
        <v>9.75</v>
      </c>
      <c r="E14" s="13" t="s">
        <v>108</v>
      </c>
      <c r="F14" s="14">
        <f t="shared" si="1"/>
        <v>0</v>
      </c>
      <c r="G14" s="140" t="s">
        <v>538</v>
      </c>
    </row>
    <row r="15" spans="1:7" ht="24.95" customHeight="1" x14ac:dyDescent="0.3">
      <c r="A15" s="137"/>
      <c r="B15" s="138"/>
      <c r="C15" s="12" t="s">
        <v>65</v>
      </c>
      <c r="D15" s="13">
        <f t="shared" si="0"/>
        <v>1.9500000000000002</v>
      </c>
      <c r="E15" s="13" t="s">
        <v>132</v>
      </c>
      <c r="F15" s="14">
        <f t="shared" si="1"/>
        <v>0</v>
      </c>
      <c r="G15" s="141" t="s">
        <v>112</v>
      </c>
    </row>
    <row r="16" spans="1:7" ht="24.95" customHeight="1" x14ac:dyDescent="0.3">
      <c r="A16" s="137"/>
      <c r="B16" s="138"/>
      <c r="C16" s="12" t="s">
        <v>39</v>
      </c>
      <c r="D16" s="13">
        <f t="shared" si="0"/>
        <v>1.3</v>
      </c>
      <c r="E16" s="13" t="s">
        <v>113</v>
      </c>
      <c r="F16" s="14">
        <f t="shared" si="1"/>
        <v>0</v>
      </c>
      <c r="G16" s="141" t="s">
        <v>112</v>
      </c>
    </row>
    <row r="17" spans="1:7" ht="24.95" customHeight="1" x14ac:dyDescent="0.3">
      <c r="A17" s="137"/>
      <c r="B17" s="138"/>
      <c r="C17" s="12" t="s">
        <v>22</v>
      </c>
      <c r="D17" s="13">
        <f t="shared" si="0"/>
        <v>0.32500000000000001</v>
      </c>
      <c r="E17" s="13" t="s">
        <v>110</v>
      </c>
      <c r="F17" s="14">
        <f t="shared" si="1"/>
        <v>0</v>
      </c>
      <c r="G17" s="142" t="s">
        <v>112</v>
      </c>
    </row>
    <row r="18" spans="1:7" ht="36" customHeight="1" x14ac:dyDescent="0.3">
      <c r="A18" s="137"/>
      <c r="B18" s="145" t="s">
        <v>353</v>
      </c>
      <c r="C18" s="12" t="s">
        <v>536</v>
      </c>
      <c r="D18" s="13">
        <f t="shared" si="0"/>
        <v>19.5</v>
      </c>
      <c r="E18" s="13" t="s">
        <v>130</v>
      </c>
      <c r="F18" s="14">
        <f t="shared" si="1"/>
        <v>0</v>
      </c>
      <c r="G18" s="140" t="s">
        <v>539</v>
      </c>
    </row>
    <row r="19" spans="1:7" ht="25.5" customHeight="1" x14ac:dyDescent="0.3">
      <c r="A19" s="137"/>
      <c r="B19" s="146"/>
      <c r="C19" s="12" t="s">
        <v>440</v>
      </c>
      <c r="D19" s="13">
        <f t="shared" si="0"/>
        <v>1.9500000000000002</v>
      </c>
      <c r="E19" s="13" t="s">
        <v>132</v>
      </c>
      <c r="F19" s="14">
        <f t="shared" si="1"/>
        <v>0</v>
      </c>
      <c r="G19" s="141" t="s">
        <v>112</v>
      </c>
    </row>
    <row r="20" spans="1:7" ht="25.5" customHeight="1" x14ac:dyDescent="0.3">
      <c r="A20" s="137"/>
      <c r="B20" s="146"/>
      <c r="C20" s="12" t="s">
        <v>27</v>
      </c>
      <c r="D20" s="13">
        <f t="shared" si="0"/>
        <v>0.97500000000000009</v>
      </c>
      <c r="E20" s="13" t="s">
        <v>127</v>
      </c>
      <c r="F20" s="14">
        <f t="shared" si="1"/>
        <v>0</v>
      </c>
      <c r="G20" s="141" t="s">
        <v>112</v>
      </c>
    </row>
    <row r="21" spans="1:7" ht="25.5" customHeight="1" x14ac:dyDescent="0.3">
      <c r="A21" s="137"/>
      <c r="B21" s="146"/>
      <c r="C21" s="12" t="s">
        <v>24</v>
      </c>
      <c r="D21" s="13">
        <f t="shared" si="0"/>
        <v>0.13</v>
      </c>
      <c r="E21" s="13" t="s">
        <v>115</v>
      </c>
      <c r="F21" s="14">
        <f t="shared" si="1"/>
        <v>0</v>
      </c>
      <c r="G21" s="142" t="s">
        <v>112</v>
      </c>
    </row>
    <row r="22" spans="1:7" ht="33" customHeight="1" x14ac:dyDescent="0.3">
      <c r="A22" s="137"/>
      <c r="B22" s="143" t="s">
        <v>196</v>
      </c>
      <c r="C22" s="90" t="s">
        <v>34</v>
      </c>
      <c r="D22" s="13">
        <f t="shared" si="0"/>
        <v>22.75</v>
      </c>
      <c r="E22" s="36" t="s">
        <v>119</v>
      </c>
      <c r="F22" s="14">
        <f t="shared" si="1"/>
        <v>0</v>
      </c>
      <c r="G22" s="140" t="s">
        <v>540</v>
      </c>
    </row>
    <row r="23" spans="1:7" ht="24.95" customHeight="1" x14ac:dyDescent="0.3">
      <c r="A23" s="137"/>
      <c r="B23" s="144"/>
      <c r="C23" s="90" t="s">
        <v>28</v>
      </c>
      <c r="D23" s="13">
        <f t="shared" si="0"/>
        <v>0.97500000000000009</v>
      </c>
      <c r="E23" s="36" t="s">
        <v>127</v>
      </c>
      <c r="F23" s="14">
        <f t="shared" si="1"/>
        <v>0</v>
      </c>
      <c r="G23" s="141" t="s">
        <v>112</v>
      </c>
    </row>
    <row r="24" spans="1:7" ht="24.95" customHeight="1" x14ac:dyDescent="0.3">
      <c r="A24" s="137"/>
      <c r="B24" s="144"/>
      <c r="C24" s="90" t="s">
        <v>65</v>
      </c>
      <c r="D24" s="13">
        <f t="shared" si="0"/>
        <v>0.97500000000000009</v>
      </c>
      <c r="E24" s="36" t="s">
        <v>127</v>
      </c>
      <c r="F24" s="14">
        <f t="shared" si="1"/>
        <v>0</v>
      </c>
      <c r="G24" s="141" t="s">
        <v>112</v>
      </c>
    </row>
    <row r="25" spans="1:7" ht="24.95" customHeight="1" x14ac:dyDescent="0.3">
      <c r="A25" s="137"/>
      <c r="B25" s="144"/>
      <c r="C25" s="90" t="s">
        <v>30</v>
      </c>
      <c r="D25" s="13">
        <f t="shared" si="0"/>
        <v>0.32500000000000001</v>
      </c>
      <c r="E25" s="36" t="s">
        <v>110</v>
      </c>
      <c r="F25" s="14">
        <f t="shared" si="1"/>
        <v>0</v>
      </c>
      <c r="G25" s="141" t="s">
        <v>112</v>
      </c>
    </row>
    <row r="26" spans="1:7" ht="24.95" customHeight="1" x14ac:dyDescent="0.3">
      <c r="A26" s="137"/>
      <c r="B26" s="144"/>
      <c r="C26" s="90" t="s">
        <v>22</v>
      </c>
      <c r="D26" s="13">
        <f t="shared" si="0"/>
        <v>0.13</v>
      </c>
      <c r="E26" s="36" t="s">
        <v>115</v>
      </c>
      <c r="F26" s="14">
        <f t="shared" si="1"/>
        <v>0</v>
      </c>
      <c r="G26" s="141" t="s">
        <v>112</v>
      </c>
    </row>
    <row r="27" spans="1:7" ht="24.95" customHeight="1" x14ac:dyDescent="0.3">
      <c r="A27" s="137"/>
      <c r="B27" s="144"/>
      <c r="C27" s="90" t="s">
        <v>24</v>
      </c>
      <c r="D27" s="13">
        <f t="shared" si="0"/>
        <v>6.5000000000000002E-2</v>
      </c>
      <c r="E27" s="36" t="s">
        <v>111</v>
      </c>
      <c r="F27" s="14">
        <f t="shared" si="1"/>
        <v>0</v>
      </c>
      <c r="G27" s="141" t="s">
        <v>112</v>
      </c>
    </row>
    <row r="28" spans="1:7" ht="24.95" customHeight="1" x14ac:dyDescent="0.3">
      <c r="A28" s="137"/>
      <c r="B28" s="144"/>
      <c r="C28" s="90" t="s">
        <v>31</v>
      </c>
      <c r="D28" s="13">
        <f t="shared" si="0"/>
        <v>6.5000000000000002E-2</v>
      </c>
      <c r="E28" s="36" t="s">
        <v>111</v>
      </c>
      <c r="F28" s="14">
        <f t="shared" si="1"/>
        <v>0</v>
      </c>
      <c r="G28" s="142" t="s">
        <v>112</v>
      </c>
    </row>
    <row r="29" spans="1:7" ht="24.95" customHeight="1" x14ac:dyDescent="0.3">
      <c r="A29" s="136"/>
      <c r="B29" s="91" t="s">
        <v>41</v>
      </c>
      <c r="C29" s="12" t="s">
        <v>42</v>
      </c>
      <c r="D29" s="13">
        <f t="shared" si="0"/>
        <v>13</v>
      </c>
      <c r="E29" s="13" t="s">
        <v>107</v>
      </c>
      <c r="F29" s="14">
        <f t="shared" si="1"/>
        <v>0</v>
      </c>
      <c r="G29" s="92" t="s">
        <v>19</v>
      </c>
    </row>
    <row r="30" spans="1:7" ht="24.95" customHeight="1" x14ac:dyDescent="0.3">
      <c r="A30" s="147" t="s">
        <v>13</v>
      </c>
      <c r="B30" s="87" t="s">
        <v>18</v>
      </c>
      <c r="C30" s="12" t="s">
        <v>17</v>
      </c>
      <c r="D30" s="13">
        <f t="shared" si="0"/>
        <v>65</v>
      </c>
      <c r="E30" s="13" t="s">
        <v>122</v>
      </c>
      <c r="F30" s="14">
        <f t="shared" si="1"/>
        <v>0</v>
      </c>
      <c r="G30" s="98" t="s">
        <v>19</v>
      </c>
    </row>
    <row r="31" spans="1:7" ht="24.95" customHeight="1" x14ac:dyDescent="0.3">
      <c r="A31" s="147"/>
      <c r="B31" s="110" t="s">
        <v>354</v>
      </c>
      <c r="C31" s="12" t="s">
        <v>537</v>
      </c>
      <c r="D31" s="13">
        <f t="shared" si="0"/>
        <v>29.25</v>
      </c>
      <c r="E31" s="82">
        <v>45</v>
      </c>
      <c r="F31" s="14">
        <f t="shared" si="1"/>
        <v>0</v>
      </c>
      <c r="G31" s="109" t="s">
        <v>236</v>
      </c>
    </row>
    <row r="32" spans="1:7" x14ac:dyDescent="0.3">
      <c r="G32" s="7"/>
    </row>
  </sheetData>
  <mergeCells count="15">
    <mergeCell ref="A30:A31"/>
    <mergeCell ref="A13:A29"/>
    <mergeCell ref="B14:B17"/>
    <mergeCell ref="G14:G17"/>
    <mergeCell ref="B18:B21"/>
    <mergeCell ref="G18:G21"/>
    <mergeCell ref="B22:B28"/>
    <mergeCell ref="G22:G28"/>
    <mergeCell ref="A1:G4"/>
    <mergeCell ref="A5:B5"/>
    <mergeCell ref="C5:F5"/>
    <mergeCell ref="G5:G6"/>
    <mergeCell ref="A10:A12"/>
    <mergeCell ref="B10:B12"/>
    <mergeCell ref="G10:G1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53141-EF25-47C4-8B63-EBBC96002580}">
  <sheetPr>
    <pageSetUpPr fitToPage="1"/>
  </sheetPr>
  <dimension ref="A1:G38"/>
  <sheetViews>
    <sheetView zoomScale="85" zoomScaleNormal="85" zoomScaleSheetLayoutView="70" zoomScalePageLayoutView="40" workbookViewId="0">
      <selection activeCell="F25" sqref="F25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8" t="s">
        <v>270</v>
      </c>
      <c r="B1" s="128"/>
      <c r="C1" s="128"/>
      <c r="D1" s="128"/>
      <c r="E1" s="128"/>
      <c r="F1" s="128"/>
      <c r="G1" s="128"/>
    </row>
    <row r="2" spans="1:7" ht="17.45" customHeight="1" x14ac:dyDescent="0.3">
      <c r="A2" s="129"/>
      <c r="B2" s="129"/>
      <c r="C2" s="129"/>
      <c r="D2" s="129"/>
      <c r="E2" s="129"/>
      <c r="F2" s="129"/>
      <c r="G2" s="129"/>
    </row>
    <row r="3" spans="1:7" ht="17.45" customHeight="1" x14ac:dyDescent="0.3">
      <c r="A3" s="129"/>
      <c r="B3" s="129"/>
      <c r="C3" s="129"/>
      <c r="D3" s="129"/>
      <c r="E3" s="129"/>
      <c r="F3" s="129"/>
      <c r="G3" s="129"/>
    </row>
    <row r="4" spans="1:7" ht="30.2" customHeight="1" x14ac:dyDescent="0.3">
      <c r="A4" s="129"/>
      <c r="B4" s="129"/>
      <c r="C4" s="129"/>
      <c r="D4" s="129"/>
      <c r="E4" s="129"/>
      <c r="F4" s="129"/>
      <c r="G4" s="129"/>
    </row>
    <row r="5" spans="1:7" ht="27" customHeight="1" x14ac:dyDescent="0.3">
      <c r="A5" s="130" t="s">
        <v>10</v>
      </c>
      <c r="B5" s="131"/>
      <c r="C5" s="132" t="s">
        <v>9</v>
      </c>
      <c r="D5" s="133"/>
      <c r="E5" s="133"/>
      <c r="F5" s="133"/>
      <c r="G5" s="134"/>
    </row>
    <row r="6" spans="1:7" ht="27" customHeight="1" x14ac:dyDescent="0.3">
      <c r="A6" s="6" t="s">
        <v>8</v>
      </c>
      <c r="B6" s="5"/>
      <c r="G6" s="13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5" t="s">
        <v>6</v>
      </c>
      <c r="B9" s="105" t="s">
        <v>5</v>
      </c>
      <c r="C9" s="105" t="s">
        <v>4</v>
      </c>
      <c r="D9" s="11" t="s">
        <v>3</v>
      </c>
      <c r="E9" s="11" t="s">
        <v>2</v>
      </c>
      <c r="F9" s="11" t="s">
        <v>1</v>
      </c>
      <c r="G9" s="105" t="s">
        <v>0</v>
      </c>
    </row>
    <row r="10" spans="1:7" s="3" customFormat="1" ht="24.95" customHeight="1" x14ac:dyDescent="0.3">
      <c r="A10" s="147" t="s">
        <v>11</v>
      </c>
      <c r="B10" s="106" t="s">
        <v>94</v>
      </c>
      <c r="C10" s="12" t="s">
        <v>138</v>
      </c>
      <c r="D10" s="13">
        <f t="shared" ref="D10:D37" si="0">0.65*E10</f>
        <v>32.5</v>
      </c>
      <c r="E10" s="82">
        <v>50</v>
      </c>
      <c r="F10" s="14">
        <f t="shared" ref="F10:F37" si="1">($B$6*D10)+($B$7*E10)</f>
        <v>0</v>
      </c>
      <c r="G10" s="19" t="s">
        <v>19</v>
      </c>
    </row>
    <row r="11" spans="1:7" s="3" customFormat="1" ht="38.25" customHeight="1" x14ac:dyDescent="0.3">
      <c r="A11" s="147"/>
      <c r="B11" s="106" t="s">
        <v>18</v>
      </c>
      <c r="C11" s="85" t="s">
        <v>17</v>
      </c>
      <c r="D11" s="13">
        <f t="shared" si="0"/>
        <v>65</v>
      </c>
      <c r="E11" s="82" t="s">
        <v>122</v>
      </c>
      <c r="F11" s="14">
        <f t="shared" si="1"/>
        <v>0</v>
      </c>
      <c r="G11" s="19" t="s">
        <v>19</v>
      </c>
    </row>
    <row r="12" spans="1:7" s="3" customFormat="1" ht="38.25" customHeight="1" x14ac:dyDescent="0.3">
      <c r="A12" s="121"/>
      <c r="B12" s="145" t="s">
        <v>74</v>
      </c>
      <c r="C12" s="85" t="s">
        <v>21</v>
      </c>
      <c r="D12" s="13">
        <f t="shared" si="0"/>
        <v>34.450000000000003</v>
      </c>
      <c r="E12" s="82" t="s">
        <v>191</v>
      </c>
      <c r="F12" s="14">
        <f t="shared" si="1"/>
        <v>0</v>
      </c>
      <c r="G12" s="140" t="s">
        <v>430</v>
      </c>
    </row>
    <row r="13" spans="1:7" ht="32.25" customHeight="1" x14ac:dyDescent="0.3">
      <c r="A13" s="137"/>
      <c r="B13" s="148"/>
      <c r="C13" s="12" t="s">
        <v>75</v>
      </c>
      <c r="D13" s="13">
        <f t="shared" si="0"/>
        <v>1.3</v>
      </c>
      <c r="E13" s="82" t="s">
        <v>113</v>
      </c>
      <c r="F13" s="14">
        <f t="shared" si="1"/>
        <v>0</v>
      </c>
      <c r="G13" s="142" t="s">
        <v>112</v>
      </c>
    </row>
    <row r="14" spans="1:7" ht="29.25" customHeight="1" x14ac:dyDescent="0.3">
      <c r="A14" s="137"/>
      <c r="B14" s="145" t="s">
        <v>355</v>
      </c>
      <c r="C14" s="12" t="s">
        <v>218</v>
      </c>
      <c r="D14" s="13">
        <f t="shared" si="0"/>
        <v>16.25</v>
      </c>
      <c r="E14" s="82" t="s">
        <v>150</v>
      </c>
      <c r="F14" s="14">
        <f t="shared" si="1"/>
        <v>0</v>
      </c>
      <c r="G14" s="140" t="s">
        <v>545</v>
      </c>
    </row>
    <row r="15" spans="1:7" ht="29.25" customHeight="1" x14ac:dyDescent="0.3">
      <c r="A15" s="137"/>
      <c r="B15" s="146"/>
      <c r="C15" s="12" t="s">
        <v>68</v>
      </c>
      <c r="D15" s="13">
        <f t="shared" si="0"/>
        <v>2.6</v>
      </c>
      <c r="E15" s="82" t="s">
        <v>136</v>
      </c>
      <c r="F15" s="14">
        <f t="shared" si="1"/>
        <v>0</v>
      </c>
      <c r="G15" s="141" t="s">
        <v>112</v>
      </c>
    </row>
    <row r="16" spans="1:7" ht="29.25" customHeight="1" x14ac:dyDescent="0.3">
      <c r="A16" s="137"/>
      <c r="B16" s="146"/>
      <c r="C16" s="12" t="s">
        <v>65</v>
      </c>
      <c r="D16" s="13">
        <f t="shared" si="0"/>
        <v>1.9500000000000002</v>
      </c>
      <c r="E16" s="82" t="s">
        <v>132</v>
      </c>
      <c r="F16" s="14">
        <f t="shared" si="1"/>
        <v>0</v>
      </c>
      <c r="G16" s="141" t="s">
        <v>112</v>
      </c>
    </row>
    <row r="17" spans="1:7" ht="29.25" customHeight="1" x14ac:dyDescent="0.3">
      <c r="A17" s="137"/>
      <c r="B17" s="146"/>
      <c r="C17" s="12" t="s">
        <v>39</v>
      </c>
      <c r="D17" s="13">
        <f t="shared" si="0"/>
        <v>1.3</v>
      </c>
      <c r="E17" s="82" t="s">
        <v>113</v>
      </c>
      <c r="F17" s="14">
        <f t="shared" si="1"/>
        <v>0</v>
      </c>
      <c r="G17" s="141" t="s">
        <v>112</v>
      </c>
    </row>
    <row r="18" spans="1:7" ht="29.25" customHeight="1" x14ac:dyDescent="0.3">
      <c r="A18" s="137"/>
      <c r="B18" s="146"/>
      <c r="C18" s="12" t="s">
        <v>37</v>
      </c>
      <c r="D18" s="13">
        <f t="shared" si="0"/>
        <v>0.65</v>
      </c>
      <c r="E18" s="82" t="s">
        <v>114</v>
      </c>
      <c r="F18" s="14">
        <f t="shared" si="1"/>
        <v>0</v>
      </c>
      <c r="G18" s="141" t="s">
        <v>112</v>
      </c>
    </row>
    <row r="19" spans="1:7" ht="34.5" customHeight="1" x14ac:dyDescent="0.3">
      <c r="A19" s="137"/>
      <c r="B19" s="146"/>
      <c r="C19" s="12" t="s">
        <v>22</v>
      </c>
      <c r="D19" s="13">
        <f t="shared" si="0"/>
        <v>0.32500000000000001</v>
      </c>
      <c r="E19" s="82" t="s">
        <v>110</v>
      </c>
      <c r="F19" s="14">
        <f t="shared" si="1"/>
        <v>0</v>
      </c>
      <c r="G19" s="142" t="s">
        <v>112</v>
      </c>
    </row>
    <row r="20" spans="1:7" ht="39.75" customHeight="1" x14ac:dyDescent="0.3">
      <c r="A20" s="137"/>
      <c r="B20" s="145" t="s">
        <v>356</v>
      </c>
      <c r="C20" s="12" t="s">
        <v>542</v>
      </c>
      <c r="D20" s="13">
        <f t="shared" si="0"/>
        <v>29.25</v>
      </c>
      <c r="E20" s="82" t="s">
        <v>117</v>
      </c>
      <c r="F20" s="14">
        <f t="shared" si="1"/>
        <v>0</v>
      </c>
      <c r="G20" s="140" t="s">
        <v>548</v>
      </c>
    </row>
    <row r="21" spans="1:7" ht="25.5" customHeight="1" x14ac:dyDescent="0.3">
      <c r="A21" s="137"/>
      <c r="B21" s="146"/>
      <c r="C21" s="12" t="s">
        <v>543</v>
      </c>
      <c r="D21" s="13">
        <f t="shared" si="0"/>
        <v>0.65</v>
      </c>
      <c r="E21" s="82" t="s">
        <v>114</v>
      </c>
      <c r="F21" s="14">
        <f t="shared" si="1"/>
        <v>0</v>
      </c>
      <c r="G21" s="141" t="s">
        <v>112</v>
      </c>
    </row>
    <row r="22" spans="1:7" ht="25.5" customHeight="1" x14ac:dyDescent="0.3">
      <c r="A22" s="137"/>
      <c r="B22" s="146"/>
      <c r="C22" s="12" t="s">
        <v>22</v>
      </c>
      <c r="D22" s="13">
        <f t="shared" si="0"/>
        <v>0.65</v>
      </c>
      <c r="E22" s="82" t="s">
        <v>114</v>
      </c>
      <c r="F22" s="14">
        <f t="shared" si="1"/>
        <v>0</v>
      </c>
      <c r="G22" s="141" t="s">
        <v>112</v>
      </c>
    </row>
    <row r="23" spans="1:7" ht="25.5" customHeight="1" x14ac:dyDescent="0.3">
      <c r="A23" s="137"/>
      <c r="B23" s="146"/>
      <c r="C23" s="12" t="s">
        <v>70</v>
      </c>
      <c r="D23" s="13">
        <f t="shared" si="0"/>
        <v>0.65</v>
      </c>
      <c r="E23" s="82" t="s">
        <v>114</v>
      </c>
      <c r="F23" s="14">
        <f t="shared" si="1"/>
        <v>0</v>
      </c>
      <c r="G23" s="141" t="s">
        <v>112</v>
      </c>
    </row>
    <row r="24" spans="1:7" ht="25.5" customHeight="1" x14ac:dyDescent="0.3">
      <c r="A24" s="137"/>
      <c r="B24" s="146"/>
      <c r="C24" s="12" t="s">
        <v>26</v>
      </c>
      <c r="D24" s="13">
        <f t="shared" si="0"/>
        <v>0.65</v>
      </c>
      <c r="E24" s="82" t="s">
        <v>114</v>
      </c>
      <c r="F24" s="14">
        <f t="shared" si="1"/>
        <v>0</v>
      </c>
      <c r="G24" s="142" t="s">
        <v>112</v>
      </c>
    </row>
    <row r="25" spans="1:7" ht="29.25" customHeight="1" x14ac:dyDescent="0.3">
      <c r="A25" s="137"/>
      <c r="B25" s="159" t="s">
        <v>357</v>
      </c>
      <c r="C25" s="12" t="s">
        <v>133</v>
      </c>
      <c r="D25" s="13">
        <f t="shared" si="0"/>
        <v>13</v>
      </c>
      <c r="E25" s="82" t="s">
        <v>107</v>
      </c>
      <c r="F25" s="14">
        <f t="shared" si="1"/>
        <v>0</v>
      </c>
      <c r="G25" s="140" t="s">
        <v>546</v>
      </c>
    </row>
    <row r="26" spans="1:7" ht="29.25" customHeight="1" x14ac:dyDescent="0.3">
      <c r="A26" s="137"/>
      <c r="B26" s="160"/>
      <c r="C26" s="12" t="s">
        <v>28</v>
      </c>
      <c r="D26" s="13">
        <f t="shared" si="0"/>
        <v>0.65</v>
      </c>
      <c r="E26" s="82" t="s">
        <v>114</v>
      </c>
      <c r="F26" s="14">
        <f t="shared" si="1"/>
        <v>0</v>
      </c>
      <c r="G26" s="141" t="s">
        <v>112</v>
      </c>
    </row>
    <row r="27" spans="1:7" ht="29.25" customHeight="1" x14ac:dyDescent="0.3">
      <c r="A27" s="137"/>
      <c r="B27" s="160"/>
      <c r="C27" s="12" t="s">
        <v>30</v>
      </c>
      <c r="D27" s="13">
        <f t="shared" si="0"/>
        <v>0.32500000000000001</v>
      </c>
      <c r="E27" s="82" t="s">
        <v>110</v>
      </c>
      <c r="F27" s="14">
        <f t="shared" si="1"/>
        <v>0</v>
      </c>
      <c r="G27" s="141" t="s">
        <v>112</v>
      </c>
    </row>
    <row r="28" spans="1:7" ht="29.25" customHeight="1" x14ac:dyDescent="0.3">
      <c r="A28" s="137"/>
      <c r="B28" s="160"/>
      <c r="C28" s="12" t="s">
        <v>31</v>
      </c>
      <c r="D28" s="13">
        <f t="shared" si="0"/>
        <v>0.32500000000000001</v>
      </c>
      <c r="E28" s="82" t="s">
        <v>110</v>
      </c>
      <c r="F28" s="14">
        <f t="shared" si="1"/>
        <v>0</v>
      </c>
      <c r="G28" s="141" t="s">
        <v>112</v>
      </c>
    </row>
    <row r="29" spans="1:7" ht="29.25" customHeight="1" x14ac:dyDescent="0.3">
      <c r="A29" s="137"/>
      <c r="B29" s="160"/>
      <c r="C29" s="12" t="s">
        <v>22</v>
      </c>
      <c r="D29" s="13">
        <f t="shared" si="0"/>
        <v>0.13</v>
      </c>
      <c r="E29" s="82" t="s">
        <v>115</v>
      </c>
      <c r="F29" s="14">
        <f t="shared" si="1"/>
        <v>0</v>
      </c>
      <c r="G29" s="141" t="s">
        <v>112</v>
      </c>
    </row>
    <row r="30" spans="1:7" ht="29.25" customHeight="1" x14ac:dyDescent="0.3">
      <c r="A30" s="137"/>
      <c r="B30" s="160"/>
      <c r="C30" s="12" t="s">
        <v>24</v>
      </c>
      <c r="D30" s="13">
        <f t="shared" si="0"/>
        <v>6.5000000000000002E-2</v>
      </c>
      <c r="E30" s="82" t="s">
        <v>111</v>
      </c>
      <c r="F30" s="14">
        <f t="shared" si="1"/>
        <v>0</v>
      </c>
      <c r="G30" s="142" t="s">
        <v>112</v>
      </c>
    </row>
    <row r="31" spans="1:7" ht="24.95" customHeight="1" x14ac:dyDescent="0.3">
      <c r="A31" s="136"/>
      <c r="B31" s="103" t="s">
        <v>41</v>
      </c>
      <c r="C31" s="12" t="s">
        <v>42</v>
      </c>
      <c r="D31" s="13">
        <f t="shared" si="0"/>
        <v>13</v>
      </c>
      <c r="E31" s="82" t="s">
        <v>107</v>
      </c>
      <c r="F31" s="14">
        <f t="shared" si="1"/>
        <v>0</v>
      </c>
      <c r="G31" s="104" t="s">
        <v>19</v>
      </c>
    </row>
    <row r="32" spans="1:7" ht="23.25" customHeight="1" x14ac:dyDescent="0.3">
      <c r="A32" s="147" t="s">
        <v>13</v>
      </c>
      <c r="B32" s="138" t="s">
        <v>358</v>
      </c>
      <c r="C32" s="12" t="s">
        <v>69</v>
      </c>
      <c r="D32" s="13">
        <f t="shared" si="0"/>
        <v>39</v>
      </c>
      <c r="E32" s="82" t="s">
        <v>147</v>
      </c>
      <c r="F32" s="14">
        <f t="shared" si="1"/>
        <v>0</v>
      </c>
      <c r="G32" s="140" t="s">
        <v>547</v>
      </c>
    </row>
    <row r="33" spans="1:7" ht="23.25" customHeight="1" x14ac:dyDescent="0.3">
      <c r="A33" s="147"/>
      <c r="B33" s="138"/>
      <c r="C33" s="12" t="s">
        <v>223</v>
      </c>
      <c r="D33" s="13">
        <f t="shared" si="0"/>
        <v>15.600000000000001</v>
      </c>
      <c r="E33" s="82" t="s">
        <v>544</v>
      </c>
      <c r="F33" s="14">
        <f t="shared" si="1"/>
        <v>0</v>
      </c>
      <c r="G33" s="141" t="s">
        <v>112</v>
      </c>
    </row>
    <row r="34" spans="1:7" ht="23.25" customHeight="1" x14ac:dyDescent="0.3">
      <c r="A34" s="147"/>
      <c r="B34" s="138"/>
      <c r="C34" s="12" t="s">
        <v>76</v>
      </c>
      <c r="D34" s="13">
        <f t="shared" si="0"/>
        <v>3.9000000000000004</v>
      </c>
      <c r="E34" s="82" t="s">
        <v>154</v>
      </c>
      <c r="F34" s="14">
        <f t="shared" si="1"/>
        <v>0</v>
      </c>
      <c r="G34" s="141" t="s">
        <v>112</v>
      </c>
    </row>
    <row r="35" spans="1:7" ht="23.25" customHeight="1" x14ac:dyDescent="0.3">
      <c r="A35" s="147"/>
      <c r="B35" s="138"/>
      <c r="C35" s="12" t="s">
        <v>27</v>
      </c>
      <c r="D35" s="13">
        <f t="shared" si="0"/>
        <v>3.9000000000000004</v>
      </c>
      <c r="E35" s="82" t="s">
        <v>154</v>
      </c>
      <c r="F35" s="14">
        <f t="shared" si="1"/>
        <v>0</v>
      </c>
      <c r="G35" s="141" t="s">
        <v>112</v>
      </c>
    </row>
    <row r="36" spans="1:7" ht="23.25" customHeight="1" x14ac:dyDescent="0.3">
      <c r="A36" s="147"/>
      <c r="B36" s="138"/>
      <c r="C36" s="12" t="s">
        <v>84</v>
      </c>
      <c r="D36" s="13">
        <f t="shared" si="0"/>
        <v>1.9500000000000002</v>
      </c>
      <c r="E36" s="82" t="s">
        <v>132</v>
      </c>
      <c r="F36" s="14">
        <f t="shared" si="1"/>
        <v>0</v>
      </c>
      <c r="G36" s="141" t="s">
        <v>112</v>
      </c>
    </row>
    <row r="37" spans="1:7" ht="27" customHeight="1" x14ac:dyDescent="0.3">
      <c r="A37" s="147"/>
      <c r="B37" s="138"/>
      <c r="C37" s="12" t="s">
        <v>24</v>
      </c>
      <c r="D37" s="13">
        <f t="shared" si="0"/>
        <v>0.19500000000000001</v>
      </c>
      <c r="E37" s="82" t="s">
        <v>144</v>
      </c>
      <c r="F37" s="14">
        <f t="shared" si="1"/>
        <v>0</v>
      </c>
      <c r="G37" s="142" t="s">
        <v>112</v>
      </c>
    </row>
    <row r="38" spans="1:7" x14ac:dyDescent="0.3">
      <c r="G38" s="7"/>
    </row>
  </sheetData>
  <mergeCells count="17">
    <mergeCell ref="A32:A37"/>
    <mergeCell ref="B32:B37"/>
    <mergeCell ref="G32:G37"/>
    <mergeCell ref="G14:G19"/>
    <mergeCell ref="G20:G24"/>
    <mergeCell ref="B14:B19"/>
    <mergeCell ref="B20:B24"/>
    <mergeCell ref="A13:A31"/>
    <mergeCell ref="B25:B30"/>
    <mergeCell ref="G25:G30"/>
    <mergeCell ref="B12:B13"/>
    <mergeCell ref="G12:G13"/>
    <mergeCell ref="A1:G4"/>
    <mergeCell ref="A5:B5"/>
    <mergeCell ref="C5:F5"/>
    <mergeCell ref="G5:G6"/>
    <mergeCell ref="A10:A1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B50FA-2A67-4571-9F77-F681EC9101FC}">
  <sheetPr>
    <pageSetUpPr fitToPage="1"/>
  </sheetPr>
  <dimension ref="A1:G41"/>
  <sheetViews>
    <sheetView zoomScale="85" zoomScaleNormal="85" zoomScaleSheetLayoutView="70" zoomScalePageLayoutView="40" workbookViewId="0">
      <selection activeCell="I29" sqref="I29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8" t="s">
        <v>271</v>
      </c>
      <c r="B1" s="128"/>
      <c r="C1" s="128"/>
      <c r="D1" s="128"/>
      <c r="E1" s="128"/>
      <c r="F1" s="128"/>
      <c r="G1" s="128"/>
    </row>
    <row r="2" spans="1:7" ht="17.45" customHeight="1" x14ac:dyDescent="0.3">
      <c r="A2" s="129"/>
      <c r="B2" s="129"/>
      <c r="C2" s="129"/>
      <c r="D2" s="129"/>
      <c r="E2" s="129"/>
      <c r="F2" s="129"/>
      <c r="G2" s="129"/>
    </row>
    <row r="3" spans="1:7" ht="17.45" customHeight="1" x14ac:dyDescent="0.3">
      <c r="A3" s="129"/>
      <c r="B3" s="129"/>
      <c r="C3" s="129"/>
      <c r="D3" s="129"/>
      <c r="E3" s="129"/>
      <c r="F3" s="129"/>
      <c r="G3" s="129"/>
    </row>
    <row r="4" spans="1:7" ht="30.2" customHeight="1" x14ac:dyDescent="0.3">
      <c r="A4" s="129"/>
      <c r="B4" s="129"/>
      <c r="C4" s="129"/>
      <c r="D4" s="129"/>
      <c r="E4" s="129"/>
      <c r="F4" s="129"/>
      <c r="G4" s="129"/>
    </row>
    <row r="5" spans="1:7" ht="27" customHeight="1" x14ac:dyDescent="0.3">
      <c r="A5" s="130" t="s">
        <v>10</v>
      </c>
      <c r="B5" s="131"/>
      <c r="C5" s="132" t="s">
        <v>9</v>
      </c>
      <c r="D5" s="133"/>
      <c r="E5" s="133"/>
      <c r="F5" s="133"/>
      <c r="G5" s="134"/>
    </row>
    <row r="6" spans="1:7" ht="27" customHeight="1" x14ac:dyDescent="0.3">
      <c r="A6" s="6" t="s">
        <v>8</v>
      </c>
      <c r="B6" s="5"/>
      <c r="G6" s="13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5" t="s">
        <v>6</v>
      </c>
      <c r="B9" s="65" t="s">
        <v>5</v>
      </c>
      <c r="C9" s="65" t="s">
        <v>4</v>
      </c>
      <c r="D9" s="11" t="s">
        <v>3</v>
      </c>
      <c r="E9" s="11" t="s">
        <v>2</v>
      </c>
      <c r="F9" s="11" t="s">
        <v>1</v>
      </c>
      <c r="G9" s="65" t="s">
        <v>0</v>
      </c>
    </row>
    <row r="10" spans="1:7" s="3" customFormat="1" ht="28.5" customHeight="1" x14ac:dyDescent="0.3">
      <c r="A10" s="147" t="s">
        <v>11</v>
      </c>
      <c r="B10" s="143" t="s">
        <v>359</v>
      </c>
      <c r="C10" s="12" t="s">
        <v>17</v>
      </c>
      <c r="D10" s="13">
        <f t="shared" ref="D10:D40" si="0">0.65*E10</f>
        <v>13</v>
      </c>
      <c r="E10" s="13" t="s">
        <v>107</v>
      </c>
      <c r="F10" s="14">
        <f t="shared" ref="F10:F40" si="1">($B$6*D10)+($B$7*E10)</f>
        <v>0</v>
      </c>
      <c r="G10" s="140" t="s">
        <v>555</v>
      </c>
    </row>
    <row r="11" spans="1:7" s="3" customFormat="1" ht="28.5" customHeight="1" x14ac:dyDescent="0.3">
      <c r="A11" s="147"/>
      <c r="B11" s="144"/>
      <c r="C11" s="12" t="s">
        <v>21</v>
      </c>
      <c r="D11" s="13">
        <f t="shared" si="0"/>
        <v>9.1</v>
      </c>
      <c r="E11" s="13" t="s">
        <v>145</v>
      </c>
      <c r="F11" s="14">
        <f t="shared" si="1"/>
        <v>0</v>
      </c>
      <c r="G11" s="141" t="s">
        <v>112</v>
      </c>
    </row>
    <row r="12" spans="1:7" s="3" customFormat="1" ht="28.5" customHeight="1" x14ac:dyDescent="0.3">
      <c r="A12" s="147"/>
      <c r="B12" s="144"/>
      <c r="C12" s="12" t="s">
        <v>549</v>
      </c>
      <c r="D12" s="13">
        <f t="shared" si="0"/>
        <v>3.25</v>
      </c>
      <c r="E12" s="82" t="s">
        <v>126</v>
      </c>
      <c r="F12" s="14">
        <f t="shared" si="1"/>
        <v>0</v>
      </c>
      <c r="G12" s="141" t="s">
        <v>112</v>
      </c>
    </row>
    <row r="13" spans="1:7" s="3" customFormat="1" ht="28.5" customHeight="1" x14ac:dyDescent="0.3">
      <c r="A13" s="147"/>
      <c r="B13" s="144"/>
      <c r="C13" s="12" t="s">
        <v>35</v>
      </c>
      <c r="D13" s="13">
        <f t="shared" si="0"/>
        <v>3.25</v>
      </c>
      <c r="E13" s="13" t="s">
        <v>126</v>
      </c>
      <c r="F13" s="14">
        <f t="shared" si="1"/>
        <v>0</v>
      </c>
      <c r="G13" s="142" t="s">
        <v>112</v>
      </c>
    </row>
    <row r="14" spans="1:7" s="3" customFormat="1" ht="34.5" customHeight="1" x14ac:dyDescent="0.3">
      <c r="A14" s="135" t="s">
        <v>12</v>
      </c>
      <c r="B14" s="66" t="s">
        <v>178</v>
      </c>
      <c r="C14" s="12" t="s">
        <v>21</v>
      </c>
      <c r="D14" s="13">
        <f t="shared" si="0"/>
        <v>16.25</v>
      </c>
      <c r="E14" s="82">
        <v>25</v>
      </c>
      <c r="F14" s="14">
        <f t="shared" si="1"/>
        <v>0</v>
      </c>
      <c r="G14" s="64" t="s">
        <v>54</v>
      </c>
    </row>
    <row r="15" spans="1:7" ht="28.5" customHeight="1" x14ac:dyDescent="0.3">
      <c r="A15" s="137"/>
      <c r="B15" s="146" t="s">
        <v>360</v>
      </c>
      <c r="C15" s="12" t="s">
        <v>17</v>
      </c>
      <c r="D15" s="13">
        <f t="shared" si="0"/>
        <v>32.5</v>
      </c>
      <c r="E15" s="13" t="s">
        <v>124</v>
      </c>
      <c r="F15" s="14">
        <f t="shared" si="1"/>
        <v>0</v>
      </c>
      <c r="G15" s="140" t="s">
        <v>558</v>
      </c>
    </row>
    <row r="16" spans="1:7" ht="28.5" customHeight="1" x14ac:dyDescent="0.3">
      <c r="A16" s="137"/>
      <c r="B16" s="146"/>
      <c r="C16" s="12" t="s">
        <v>105</v>
      </c>
      <c r="D16" s="13">
        <f t="shared" si="0"/>
        <v>16.25</v>
      </c>
      <c r="E16" s="13" t="s">
        <v>150</v>
      </c>
      <c r="F16" s="14">
        <f t="shared" si="1"/>
        <v>0</v>
      </c>
      <c r="G16" s="141" t="s">
        <v>112</v>
      </c>
    </row>
    <row r="17" spans="1:7" ht="28.5" customHeight="1" x14ac:dyDescent="0.3">
      <c r="A17" s="137"/>
      <c r="B17" s="146"/>
      <c r="C17" s="12" t="s">
        <v>550</v>
      </c>
      <c r="D17" s="13">
        <f t="shared" si="0"/>
        <v>6.5</v>
      </c>
      <c r="E17" s="13" t="s">
        <v>109</v>
      </c>
      <c r="F17" s="14">
        <f t="shared" si="1"/>
        <v>0</v>
      </c>
      <c r="G17" s="141" t="s">
        <v>112</v>
      </c>
    </row>
    <row r="18" spans="1:7" ht="28.5" customHeight="1" x14ac:dyDescent="0.3">
      <c r="A18" s="137"/>
      <c r="B18" s="146"/>
      <c r="C18" s="12" t="s">
        <v>188</v>
      </c>
      <c r="D18" s="13">
        <f t="shared" si="0"/>
        <v>4.55</v>
      </c>
      <c r="E18" s="13" t="s">
        <v>134</v>
      </c>
      <c r="F18" s="14">
        <f t="shared" si="1"/>
        <v>0</v>
      </c>
      <c r="G18" s="141" t="s">
        <v>112</v>
      </c>
    </row>
    <row r="19" spans="1:7" ht="28.5" customHeight="1" x14ac:dyDescent="0.3">
      <c r="A19" s="137"/>
      <c r="B19" s="146"/>
      <c r="C19" s="12" t="s">
        <v>23</v>
      </c>
      <c r="D19" s="13">
        <f t="shared" si="0"/>
        <v>4.55</v>
      </c>
      <c r="E19" s="13" t="s">
        <v>134</v>
      </c>
      <c r="F19" s="14">
        <f t="shared" si="1"/>
        <v>0</v>
      </c>
      <c r="G19" s="141" t="s">
        <v>112</v>
      </c>
    </row>
    <row r="20" spans="1:7" ht="28.5" customHeight="1" x14ac:dyDescent="0.3">
      <c r="A20" s="137"/>
      <c r="B20" s="146"/>
      <c r="C20" s="12" t="s">
        <v>69</v>
      </c>
      <c r="D20" s="13">
        <f t="shared" si="0"/>
        <v>3.25</v>
      </c>
      <c r="E20" s="13" t="s">
        <v>126</v>
      </c>
      <c r="F20" s="14">
        <f t="shared" si="1"/>
        <v>0</v>
      </c>
      <c r="G20" s="141" t="s">
        <v>112</v>
      </c>
    </row>
    <row r="21" spans="1:7" ht="28.5" customHeight="1" x14ac:dyDescent="0.3">
      <c r="A21" s="137"/>
      <c r="B21" s="146"/>
      <c r="C21" s="12" t="s">
        <v>151</v>
      </c>
      <c r="D21" s="13">
        <f t="shared" si="0"/>
        <v>0.97500000000000009</v>
      </c>
      <c r="E21" s="13" t="s">
        <v>127</v>
      </c>
      <c r="F21" s="14">
        <f t="shared" si="1"/>
        <v>0</v>
      </c>
      <c r="G21" s="141" t="s">
        <v>112</v>
      </c>
    </row>
    <row r="22" spans="1:7" ht="28.5" customHeight="1" x14ac:dyDescent="0.3">
      <c r="A22" s="137"/>
      <c r="B22" s="146"/>
      <c r="C22" s="12" t="s">
        <v>27</v>
      </c>
      <c r="D22" s="13">
        <f t="shared" si="0"/>
        <v>0.97500000000000009</v>
      </c>
      <c r="E22" s="13" t="s">
        <v>127</v>
      </c>
      <c r="F22" s="14">
        <f t="shared" si="1"/>
        <v>0</v>
      </c>
      <c r="G22" s="141" t="s">
        <v>112</v>
      </c>
    </row>
    <row r="23" spans="1:7" ht="28.5" customHeight="1" x14ac:dyDescent="0.3">
      <c r="A23" s="137"/>
      <c r="B23" s="146"/>
      <c r="C23" s="12" t="s">
        <v>22</v>
      </c>
      <c r="D23" s="13">
        <f t="shared" si="0"/>
        <v>0.65</v>
      </c>
      <c r="E23" s="13" t="s">
        <v>114</v>
      </c>
      <c r="F23" s="14">
        <f t="shared" si="1"/>
        <v>0</v>
      </c>
      <c r="G23" s="141" t="s">
        <v>112</v>
      </c>
    </row>
    <row r="24" spans="1:7" ht="28.5" customHeight="1" x14ac:dyDescent="0.3">
      <c r="A24" s="137"/>
      <c r="B24" s="146"/>
      <c r="C24" s="12" t="s">
        <v>227</v>
      </c>
      <c r="D24" s="13">
        <f t="shared" si="0"/>
        <v>0.32500000000000001</v>
      </c>
      <c r="E24" s="13" t="s">
        <v>110</v>
      </c>
      <c r="F24" s="14">
        <f t="shared" si="1"/>
        <v>0</v>
      </c>
      <c r="G24" s="141" t="s">
        <v>112</v>
      </c>
    </row>
    <row r="25" spans="1:7" ht="28.5" customHeight="1" x14ac:dyDescent="0.3">
      <c r="A25" s="137"/>
      <c r="B25" s="146"/>
      <c r="C25" s="12" t="s">
        <v>66</v>
      </c>
      <c r="D25" s="13">
        <f t="shared" si="0"/>
        <v>0.32500000000000001</v>
      </c>
      <c r="E25" s="13" t="s">
        <v>110</v>
      </c>
      <c r="F25" s="14">
        <f t="shared" si="1"/>
        <v>0</v>
      </c>
      <c r="G25" s="141" t="s">
        <v>112</v>
      </c>
    </row>
    <row r="26" spans="1:7" ht="28.5" customHeight="1" x14ac:dyDescent="0.3">
      <c r="A26" s="137"/>
      <c r="B26" s="146"/>
      <c r="C26" s="12" t="s">
        <v>24</v>
      </c>
      <c r="D26" s="13">
        <f t="shared" si="0"/>
        <v>0.19500000000000001</v>
      </c>
      <c r="E26" s="13" t="s">
        <v>144</v>
      </c>
      <c r="F26" s="14">
        <f t="shared" si="1"/>
        <v>0</v>
      </c>
      <c r="G26" s="142" t="s">
        <v>112</v>
      </c>
    </row>
    <row r="27" spans="1:7" ht="25.5" customHeight="1" x14ac:dyDescent="0.3">
      <c r="A27" s="137"/>
      <c r="B27" s="145" t="s">
        <v>361</v>
      </c>
      <c r="C27" s="12" t="s">
        <v>17</v>
      </c>
      <c r="D27" s="13">
        <f t="shared" si="0"/>
        <v>32.5</v>
      </c>
      <c r="E27" s="13" t="s">
        <v>124</v>
      </c>
      <c r="F27" s="14">
        <f t="shared" si="1"/>
        <v>0</v>
      </c>
      <c r="G27" s="140" t="s">
        <v>559</v>
      </c>
    </row>
    <row r="28" spans="1:7" ht="25.5" customHeight="1" x14ac:dyDescent="0.3">
      <c r="A28" s="137"/>
      <c r="B28" s="146"/>
      <c r="C28" s="12" t="s">
        <v>551</v>
      </c>
      <c r="D28" s="13">
        <f t="shared" si="0"/>
        <v>9.75</v>
      </c>
      <c r="E28" s="13" t="s">
        <v>108</v>
      </c>
      <c r="F28" s="14">
        <f t="shared" si="1"/>
        <v>0</v>
      </c>
      <c r="G28" s="141" t="s">
        <v>112</v>
      </c>
    </row>
    <row r="29" spans="1:7" ht="25.5" customHeight="1" x14ac:dyDescent="0.3">
      <c r="A29" s="137"/>
      <c r="B29" s="146"/>
      <c r="C29" s="12" t="s">
        <v>76</v>
      </c>
      <c r="D29" s="13">
        <f t="shared" si="0"/>
        <v>3.25</v>
      </c>
      <c r="E29" s="13" t="s">
        <v>126</v>
      </c>
      <c r="F29" s="14">
        <f t="shared" si="1"/>
        <v>0</v>
      </c>
      <c r="G29" s="141" t="s">
        <v>112</v>
      </c>
    </row>
    <row r="30" spans="1:7" ht="25.5" customHeight="1" x14ac:dyDescent="0.3">
      <c r="A30" s="137"/>
      <c r="B30" s="146"/>
      <c r="C30" s="12" t="s">
        <v>151</v>
      </c>
      <c r="D30" s="13">
        <f t="shared" si="0"/>
        <v>3.25</v>
      </c>
      <c r="E30" s="13" t="s">
        <v>126</v>
      </c>
      <c r="F30" s="14">
        <f t="shared" si="1"/>
        <v>0</v>
      </c>
      <c r="G30" s="141" t="s">
        <v>112</v>
      </c>
    </row>
    <row r="31" spans="1:7" ht="25.5" customHeight="1" x14ac:dyDescent="0.3">
      <c r="A31" s="137"/>
      <c r="B31" s="146"/>
      <c r="C31" s="12" t="s">
        <v>73</v>
      </c>
      <c r="D31" s="13">
        <f t="shared" si="0"/>
        <v>0.19500000000000001</v>
      </c>
      <c r="E31" s="13" t="s">
        <v>144</v>
      </c>
      <c r="F31" s="14">
        <f t="shared" si="1"/>
        <v>0</v>
      </c>
      <c r="G31" s="141" t="s">
        <v>112</v>
      </c>
    </row>
    <row r="32" spans="1:7" ht="25.5" customHeight="1" x14ac:dyDescent="0.3">
      <c r="A32" s="137"/>
      <c r="B32" s="138" t="s">
        <v>362</v>
      </c>
      <c r="C32" s="12" t="s">
        <v>138</v>
      </c>
      <c r="D32" s="13">
        <f t="shared" si="0"/>
        <v>6.5</v>
      </c>
      <c r="E32" s="13" t="s">
        <v>109</v>
      </c>
      <c r="F32" s="14">
        <f t="shared" si="1"/>
        <v>0</v>
      </c>
      <c r="G32" s="140" t="s">
        <v>556</v>
      </c>
    </row>
    <row r="33" spans="1:7" ht="25.5" customHeight="1" x14ac:dyDescent="0.3">
      <c r="A33" s="137"/>
      <c r="B33" s="138"/>
      <c r="C33" s="12" t="s">
        <v>179</v>
      </c>
      <c r="D33" s="13">
        <f t="shared" si="0"/>
        <v>6.5</v>
      </c>
      <c r="E33" s="13" t="s">
        <v>109</v>
      </c>
      <c r="F33" s="14">
        <f t="shared" si="1"/>
        <v>0</v>
      </c>
      <c r="G33" s="141" t="s">
        <v>112</v>
      </c>
    </row>
    <row r="34" spans="1:7" ht="25.5" customHeight="1" x14ac:dyDescent="0.3">
      <c r="A34" s="137"/>
      <c r="B34" s="138"/>
      <c r="C34" s="12" t="s">
        <v>44</v>
      </c>
      <c r="D34" s="13">
        <f t="shared" si="0"/>
        <v>6.5</v>
      </c>
      <c r="E34" s="13" t="s">
        <v>109</v>
      </c>
      <c r="F34" s="14">
        <f t="shared" si="1"/>
        <v>0</v>
      </c>
      <c r="G34" s="141" t="s">
        <v>112</v>
      </c>
    </row>
    <row r="35" spans="1:7" ht="25.5" customHeight="1" x14ac:dyDescent="0.3">
      <c r="A35" s="137"/>
      <c r="B35" s="138"/>
      <c r="C35" s="12" t="s">
        <v>552</v>
      </c>
      <c r="D35" s="13">
        <f t="shared" si="0"/>
        <v>6.5</v>
      </c>
      <c r="E35" s="13" t="s">
        <v>109</v>
      </c>
      <c r="F35" s="14">
        <f t="shared" si="1"/>
        <v>0</v>
      </c>
      <c r="G35" s="142" t="s">
        <v>112</v>
      </c>
    </row>
    <row r="36" spans="1:7" ht="24.95" customHeight="1" x14ac:dyDescent="0.3">
      <c r="A36" s="136"/>
      <c r="B36" s="62" t="s">
        <v>41</v>
      </c>
      <c r="C36" s="12" t="s">
        <v>42</v>
      </c>
      <c r="D36" s="13">
        <f t="shared" si="0"/>
        <v>13</v>
      </c>
      <c r="E36" s="13" t="s">
        <v>107</v>
      </c>
      <c r="F36" s="14">
        <f t="shared" si="1"/>
        <v>0</v>
      </c>
      <c r="G36" s="63" t="s">
        <v>19</v>
      </c>
    </row>
    <row r="37" spans="1:7" ht="23.25" customHeight="1" x14ac:dyDescent="0.3">
      <c r="A37" s="147" t="s">
        <v>13</v>
      </c>
      <c r="B37" s="145" t="s">
        <v>363</v>
      </c>
      <c r="C37" s="12" t="s">
        <v>554</v>
      </c>
      <c r="D37" s="13">
        <f t="shared" si="0"/>
        <v>19.5</v>
      </c>
      <c r="E37" s="82" t="s">
        <v>130</v>
      </c>
      <c r="F37" s="14">
        <f t="shared" si="1"/>
        <v>0</v>
      </c>
      <c r="G37" s="140" t="s">
        <v>557</v>
      </c>
    </row>
    <row r="38" spans="1:7" ht="23.25" customHeight="1" x14ac:dyDescent="0.3">
      <c r="A38" s="147"/>
      <c r="B38" s="146"/>
      <c r="C38" s="12" t="s">
        <v>553</v>
      </c>
      <c r="D38" s="13">
        <f t="shared" si="0"/>
        <v>3.25</v>
      </c>
      <c r="E38" s="83" t="s">
        <v>126</v>
      </c>
      <c r="F38" s="14">
        <f t="shared" si="1"/>
        <v>0</v>
      </c>
      <c r="G38" s="141" t="s">
        <v>112</v>
      </c>
    </row>
    <row r="39" spans="1:7" ht="23.25" customHeight="1" x14ac:dyDescent="0.3">
      <c r="A39" s="147"/>
      <c r="B39" s="148"/>
      <c r="C39" s="85" t="s">
        <v>27</v>
      </c>
      <c r="D39" s="13">
        <f t="shared" si="0"/>
        <v>2.6</v>
      </c>
      <c r="E39" s="83" t="s">
        <v>136</v>
      </c>
      <c r="F39" s="14">
        <f t="shared" si="1"/>
        <v>0</v>
      </c>
      <c r="G39" s="142" t="s">
        <v>112</v>
      </c>
    </row>
    <row r="40" spans="1:7" ht="23.25" customHeight="1" x14ac:dyDescent="0.3">
      <c r="A40" s="147"/>
      <c r="B40" s="103" t="s">
        <v>202</v>
      </c>
      <c r="C40" s="85" t="s">
        <v>235</v>
      </c>
      <c r="D40" s="13">
        <f t="shared" si="0"/>
        <v>65</v>
      </c>
      <c r="E40" s="83">
        <v>100</v>
      </c>
      <c r="F40" s="14">
        <f t="shared" si="1"/>
        <v>0</v>
      </c>
      <c r="G40" s="127"/>
    </row>
    <row r="41" spans="1:7" x14ac:dyDescent="0.3">
      <c r="G41" s="7"/>
    </row>
  </sheetData>
  <mergeCells count="17">
    <mergeCell ref="A1:G4"/>
    <mergeCell ref="A5:B5"/>
    <mergeCell ref="C5:F5"/>
    <mergeCell ref="G5:G6"/>
    <mergeCell ref="A10:A13"/>
    <mergeCell ref="B10:B13"/>
    <mergeCell ref="G10:G13"/>
    <mergeCell ref="A37:A40"/>
    <mergeCell ref="A14:A36"/>
    <mergeCell ref="B15:B26"/>
    <mergeCell ref="G15:G26"/>
    <mergeCell ref="B27:B31"/>
    <mergeCell ref="G27:G31"/>
    <mergeCell ref="B32:B35"/>
    <mergeCell ref="B37:B39"/>
    <mergeCell ref="G32:G35"/>
    <mergeCell ref="G37:G39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25</vt:i4>
      </vt:variant>
      <vt:variant>
        <vt:lpstr>이름 지정된 범위</vt:lpstr>
      </vt:variant>
      <vt:variant>
        <vt:i4>25</vt:i4>
      </vt:variant>
    </vt:vector>
  </HeadingPairs>
  <TitlesOfParts>
    <vt:vector size="50" baseType="lpstr">
      <vt:lpstr>생일식단</vt:lpstr>
      <vt:lpstr>1일</vt:lpstr>
      <vt:lpstr>2일</vt:lpstr>
      <vt:lpstr>4일</vt:lpstr>
      <vt:lpstr>6일</vt:lpstr>
      <vt:lpstr>7일</vt:lpstr>
      <vt:lpstr>8일</vt:lpstr>
      <vt:lpstr>9일</vt:lpstr>
      <vt:lpstr>11일</vt:lpstr>
      <vt:lpstr>12일</vt:lpstr>
      <vt:lpstr>13일</vt:lpstr>
      <vt:lpstr>14일</vt:lpstr>
      <vt:lpstr>15일</vt:lpstr>
      <vt:lpstr>16일</vt:lpstr>
      <vt:lpstr>18일</vt:lpstr>
      <vt:lpstr>19일</vt:lpstr>
      <vt:lpstr>20일</vt:lpstr>
      <vt:lpstr>21일</vt:lpstr>
      <vt:lpstr>22일</vt:lpstr>
      <vt:lpstr>23일</vt:lpstr>
      <vt:lpstr>26일</vt:lpstr>
      <vt:lpstr>27일</vt:lpstr>
      <vt:lpstr>28일</vt:lpstr>
      <vt:lpstr>29일</vt:lpstr>
      <vt:lpstr>30일</vt:lpstr>
      <vt:lpstr>'11일'!Print_Area</vt:lpstr>
      <vt:lpstr>'12일'!Print_Area</vt:lpstr>
      <vt:lpstr>'13일'!Print_Area</vt:lpstr>
      <vt:lpstr>'14일'!Print_Area</vt:lpstr>
      <vt:lpstr>'15일'!Print_Area</vt:lpstr>
      <vt:lpstr>'16일'!Print_Area</vt:lpstr>
      <vt:lpstr>'18일'!Print_Area</vt:lpstr>
      <vt:lpstr>'19일'!Print_Area</vt:lpstr>
      <vt:lpstr>'1일'!Print_Area</vt:lpstr>
      <vt:lpstr>'20일'!Print_Area</vt:lpstr>
      <vt:lpstr>'21일'!Print_Area</vt:lpstr>
      <vt:lpstr>'22일'!Print_Area</vt:lpstr>
      <vt:lpstr>'23일'!Print_Area</vt:lpstr>
      <vt:lpstr>'26일'!Print_Area</vt:lpstr>
      <vt:lpstr>'27일'!Print_Area</vt:lpstr>
      <vt:lpstr>'28일'!Print_Area</vt:lpstr>
      <vt:lpstr>'29일'!Print_Area</vt:lpstr>
      <vt:lpstr>'2일'!Print_Area</vt:lpstr>
      <vt:lpstr>'30일'!Print_Area</vt:lpstr>
      <vt:lpstr>'4일'!Print_Area</vt:lpstr>
      <vt:lpstr>'6일'!Print_Area</vt:lpstr>
      <vt:lpstr>'7일'!Print_Area</vt:lpstr>
      <vt:lpstr>'8일'!Print_Area</vt:lpstr>
      <vt:lpstr>'9일'!Print_Area</vt:lpstr>
      <vt:lpstr>생일식단!Print_Area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2024-04-15T06:00:43Z</cp:lastPrinted>
  <dcterms:created xsi:type="dcterms:W3CDTF">2017-04-07T12:36:31Z</dcterms:created>
  <dcterms:modified xsi:type="dcterms:W3CDTF">2026-04-14T05:43:02Z</dcterms:modified>
</cp:coreProperties>
</file>